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227"/>
  <workbookPr codeName="ThisWorkbook" defaultThemeVersion="124226"/>
  <mc:AlternateContent xmlns:mc="http://schemas.openxmlformats.org/markup-compatibility/2006">
    <mc:Choice Requires="x15">
      <x15ac:absPath xmlns:x15ac="http://schemas.microsoft.com/office/spreadsheetml/2010/11/ac" url="https://coppaconsultancy-my.sharepoint.com/personal/mariette_rottgering_coppa_nl2/Documents/Aanbesteding Inhuur - Midden Drenthe/4. NvI's/NvI 2/AANGEPAST 07-04 Bijlage D - Prijzenbladen perceel 1 tm 4/"/>
    </mc:Choice>
  </mc:AlternateContent>
  <xr:revisionPtr revIDLastSave="27" documentId="8_{9A3890B7-BA70-406D-961D-9708CD763F3A}" xr6:coauthVersionLast="47" xr6:coauthVersionMax="47" xr10:uidLastSave="{CF94EF04-0DE4-4D26-862F-863146FDFEFD}"/>
  <bookViews>
    <workbookView xWindow="-108" yWindow="-108" windowWidth="23256" windowHeight="12456" tabRatio="819" xr2:uid="{00000000-000D-0000-FFFF-FFFF00000000}"/>
  </bookViews>
  <sheets>
    <sheet name="Totaalblad - huidig" sheetId="5" r:id="rId1"/>
    <sheet name="Factor Fase A" sheetId="12" r:id="rId2"/>
    <sheet name="Factor Fase B-C" sheetId="9" r:id="rId3"/>
    <sheet name="Factor Payroll" sheetId="10" r:id="rId4"/>
    <sheet name="Bureaumarge" sheetId="6"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0" i="12" l="1"/>
  <c r="D18" i="12" l="1"/>
  <c r="D40" i="9"/>
  <c r="D18" i="9"/>
  <c r="D39" i="10"/>
  <c r="B46" i="9" l="1"/>
  <c r="B45" i="9"/>
  <c r="B14" i="5" l="1"/>
  <c r="B20" i="5" s="1"/>
  <c r="C8" i="10"/>
  <c r="D22" i="9"/>
  <c r="C10" i="9"/>
  <c r="C11" i="9"/>
  <c r="C8" i="9"/>
  <c r="C9" i="9"/>
  <c r="E5" i="12"/>
  <c r="E20" i="12" s="1"/>
  <c r="E22" i="12" s="1"/>
  <c r="D18" i="10"/>
  <c r="E5" i="10"/>
  <c r="E5" i="9"/>
  <c r="E18" i="12" l="1"/>
  <c r="E24" i="12"/>
  <c r="E42" i="12" s="1"/>
  <c r="C9" i="10"/>
  <c r="E20" i="10"/>
  <c r="E22" i="10" s="1"/>
  <c r="E24" i="10" s="1"/>
  <c r="E41" i="10" s="1"/>
  <c r="E46" i="10" s="1"/>
  <c r="E48" i="10" s="1"/>
  <c r="D4" i="5" s="1"/>
  <c r="E18" i="10"/>
  <c r="E20" i="9"/>
  <c r="E22" i="9" s="1"/>
  <c r="E24" i="9" s="1"/>
  <c r="E42" i="9" s="1"/>
  <c r="E47" i="9" s="1"/>
  <c r="E49" i="9" s="1"/>
  <c r="C4" i="5" s="1"/>
  <c r="C9" i="5" s="1"/>
  <c r="E18" i="9"/>
  <c r="E47" i="12" l="1"/>
  <c r="E49" i="12" s="1"/>
  <c r="B4" i="5" s="1"/>
  <c r="B9" i="5" s="1"/>
  <c r="D9" i="5"/>
  <c r="E9" i="5" l="1"/>
  <c r="B19" i="5" s="1"/>
  <c r="B21" i="5" s="1"/>
</calcChain>
</file>

<file path=xl/sharedStrings.xml><?xml version="1.0" encoding="utf-8"?>
<sst xmlns="http://schemas.openxmlformats.org/spreadsheetml/2006/main" count="160" uniqueCount="73">
  <si>
    <t>Feestdagen</t>
  </si>
  <si>
    <t>Kort verzuim</t>
  </si>
  <si>
    <t>Berekening</t>
  </si>
  <si>
    <t>Soort uren</t>
  </si>
  <si>
    <t>Pensioen</t>
  </si>
  <si>
    <t xml:space="preserve">Fase A / 1-2 </t>
  </si>
  <si>
    <t>Functie</t>
  </si>
  <si>
    <t>Onderneming</t>
  </si>
  <si>
    <t>Kostprijsfactor</t>
  </si>
  <si>
    <t xml:space="preserve">Fase BC / 3-4 </t>
  </si>
  <si>
    <t>Reserveringen</t>
  </si>
  <si>
    <t>Gewogen kostprijsfactor</t>
  </si>
  <si>
    <t>Fase A-B-C / 1-2-3-4</t>
  </si>
  <si>
    <t>Aangeboden door inschrijver</t>
  </si>
  <si>
    <t>Standaard</t>
  </si>
  <si>
    <t>Fase A</t>
  </si>
  <si>
    <t>Normale 
uren</t>
  </si>
  <si>
    <t>Blok 1</t>
  </si>
  <si>
    <t>Basisuurloon:</t>
  </si>
  <si>
    <t>Wachtdagencompensatie</t>
  </si>
  <si>
    <t>(A)</t>
  </si>
  <si>
    <t>Blok 2</t>
  </si>
  <si>
    <t>Kalenderdagen -/- weekend</t>
  </si>
  <si>
    <t>Werkbare dagen</t>
  </si>
  <si>
    <t xml:space="preserve">Vakantiedagen </t>
  </si>
  <si>
    <t>Opleiding</t>
  </si>
  <si>
    <t>Langdurig ziek</t>
  </si>
  <si>
    <t>Leegloop</t>
  </si>
  <si>
    <t>Subtotaal in % (Over (A), Blok 1)</t>
  </si>
  <si>
    <t>Subtotaal inclusief reserveringen</t>
  </si>
  <si>
    <t>(B)</t>
  </si>
  <si>
    <t>Vakantiebijslag</t>
  </si>
  <si>
    <t>Totaal inclusief reserveringen</t>
  </si>
  <si>
    <t>(C)</t>
  </si>
  <si>
    <t>Blok 3</t>
  </si>
  <si>
    <t>Sociale Verzekeringen</t>
  </si>
  <si>
    <t>WW Premie Sectorfonds</t>
  </si>
  <si>
    <t>WW Algemeen Werkloosheidsfonds (AWF)</t>
  </si>
  <si>
    <t>Basispremie WAO/IVA/WGA</t>
  </si>
  <si>
    <t>Aanvullende ZW</t>
  </si>
  <si>
    <t>Sociaal Fonds  &amp; Calamiteitenverlof</t>
  </si>
  <si>
    <t>Subtotaal in %</t>
  </si>
  <si>
    <t>Totaal inclusief sociale lasten</t>
  </si>
  <si>
    <t>Blok 4</t>
  </si>
  <si>
    <t>Overige directe lasten</t>
  </si>
  <si>
    <t xml:space="preserve">Overige directe lasten mogen enkel de uniek bij de functie behorende directe lasten te betreffen. En dienen expliciet geen lasten te zijn die behoren tot de bureaumarge. De aanbestedende dienst is gerechtigd een nadere uitsplitsing van de directe lasten op te vragen. Mocht naar mening van de aanbestedende dienst een deel van de bureaumarge zijn opgenomen in de overige directe lasten kan de Inschrijver een nadere toelichting geven. Wanneer deze toelichting niet voldoet komt de Inschrijver niet voor gunning in aanmerking. </t>
  </si>
  <si>
    <t xml:space="preserve">Overige directe lasten mogen enkel de uniek bij de functie behorende directe lasten te betreffen. En dienen expliciet geen lasten te zijn die behoren tot de bureaumarge. De aanbestedende dienst is gerechtigd een nadere uitsplitsing van de directe lasten op te vragen. Mocht naar mening van de aanbestedende dienst een deel van de bureaumarge zijn opgenomen in de overige directe lasten kan de Inschrijver een nadere toelichting geven. Wanneer deze toelichting niet voldoet komt de Inschrijver niet voor gunning in aanmerking. 
</t>
  </si>
  <si>
    <t>Werkhervattingskas (Whk) gedifferentieerd (WGA) of ERD-situatie</t>
  </si>
  <si>
    <t>Indiviueel keuzebudget</t>
  </si>
  <si>
    <t>externe arbeidskrachten</t>
  </si>
  <si>
    <t>Externe arbeidskrachten</t>
  </si>
  <si>
    <t>Payroll</t>
  </si>
  <si>
    <t>Fase A-B-C / 1-2-3-4 / Payroll</t>
  </si>
  <si>
    <t>Fase B/C</t>
  </si>
  <si>
    <t>Bureaumarge in %</t>
  </si>
  <si>
    <t>Bureau marge</t>
  </si>
  <si>
    <t>Berekening totaal GGO</t>
  </si>
  <si>
    <t>GGO Perceel 1</t>
  </si>
  <si>
    <t>Kostprijsfactor (Tarief zonder Marge/ Vermenigvuldigingsfactor/Omrekenfactor</t>
  </si>
  <si>
    <t>Beschrijving 1 (Bijv. Sociale aspecten)</t>
  </si>
  <si>
    <t>Beschrijving 2 (Bijv. Voorfinanciering reiskosten)</t>
  </si>
  <si>
    <r>
      <t xml:space="preserve">Prijsinvulformulier Perceel 1 - Uitzenden en Payroll
EA tijdelijke inhuur personeel - gemeente Midden-Drenthe 
</t>
    </r>
    <r>
      <rPr>
        <i/>
        <sz val="12"/>
        <color theme="1"/>
        <rFont val="Calibri"/>
        <family val="2"/>
        <scheme val="minor"/>
      </rPr>
      <t>*alleen de blauwe velden dienen ingevuld te worden*</t>
    </r>
  </si>
  <si>
    <t>Naam</t>
  </si>
  <si>
    <t>Handtekening</t>
  </si>
  <si>
    <t>Beschrijving 1 (bijv. Sociale aspecten)</t>
  </si>
  <si>
    <t>Beschrijving 2 (bijv. voorfinanciering reiskosten)</t>
  </si>
  <si>
    <t>Eindejaarsuitkering</t>
  </si>
  <si>
    <t xml:space="preserve">AOF premie </t>
  </si>
  <si>
    <t>Private aanvulling WW (PAWW)</t>
  </si>
  <si>
    <t>AOF premie</t>
  </si>
  <si>
    <t xml:space="preserve">Arbeidsongeschiktheidsfonds (AOF) </t>
  </si>
  <si>
    <t>ZW premie</t>
  </si>
  <si>
    <t>ZVW premie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</si>
</sst>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quot;€&quot;\ * #,##0.00_ ;_ &quot;€&quot;\ * \-#,##0.00_ ;_ &quot;€&quot;\ * &quot;-&quot;??_ ;_ @_ "/>
    <numFmt numFmtId="43" formatCode="_ * #,##0.00_ ;_ * \-#,##0.00_ ;_ * &quot;-&quot;??_ ;_ @_ "/>
    <numFmt numFmtId="164" formatCode="0.0000"/>
    <numFmt numFmtId="165" formatCode="&quot;€&quot;\ #,##0.0000"/>
    <numFmt numFmtId="166" formatCode="&quot;€&quot;\ #,##0.00"/>
    <numFmt numFmtId="167" formatCode="#,##0.00_ ;\-#,##0.00\ "/>
  </numFmts>
  <fonts count="39" x14ac:knownFonts="1">
    <font>
      <sz val="10"/>
      <color theme="1"/>
      <name val="Tahoma"/>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Tahoma"/>
      <family val="2"/>
    </font>
    <font>
      <sz val="11"/>
      <color indexed="8"/>
      <name val="Calibri"/>
      <family val="2"/>
      <scheme val="minor"/>
    </font>
    <font>
      <b/>
      <sz val="11"/>
      <name val="Calibri"/>
      <family val="2"/>
      <scheme val="minor"/>
    </font>
    <font>
      <sz val="11"/>
      <name val="Calibri"/>
      <family val="2"/>
      <scheme val="minor"/>
    </font>
    <font>
      <sz val="10"/>
      <color theme="1"/>
      <name val="Calibri"/>
      <family val="2"/>
    </font>
    <font>
      <sz val="11"/>
      <color theme="1"/>
      <name val="Calibri"/>
      <family val="2"/>
    </font>
    <font>
      <sz val="10"/>
      <name val="Arial"/>
      <family val="2"/>
    </font>
    <font>
      <sz val="11"/>
      <color indexed="8"/>
      <name val="Calibri"/>
      <family val="2"/>
    </font>
    <font>
      <sz val="11"/>
      <name val="Calibri"/>
      <family val="2"/>
    </font>
    <font>
      <b/>
      <sz val="14"/>
      <color theme="1"/>
      <name val="Calibri"/>
      <family val="2"/>
      <scheme val="minor"/>
    </font>
    <font>
      <sz val="11"/>
      <color indexed="55"/>
      <name val="Calibri"/>
      <family val="2"/>
      <scheme val="minor"/>
    </font>
    <font>
      <sz val="14"/>
      <color theme="1"/>
      <name val="Calibri"/>
      <family val="2"/>
      <scheme val="minor"/>
    </font>
    <font>
      <b/>
      <sz val="12"/>
      <color rgb="FFFF0000"/>
      <name val="Calibri"/>
      <family val="2"/>
      <scheme val="minor"/>
    </font>
    <font>
      <b/>
      <sz val="11"/>
      <color rgb="FFFF0000"/>
      <name val="Calibri"/>
      <family val="2"/>
      <scheme val="minor"/>
    </font>
    <font>
      <u/>
      <sz val="12"/>
      <color theme="10"/>
      <name val="Calibri"/>
      <family val="2"/>
      <scheme val="minor"/>
    </font>
    <font>
      <sz val="12"/>
      <color theme="1"/>
      <name val="Calibri"/>
      <family val="2"/>
    </font>
    <font>
      <b/>
      <sz val="12"/>
      <color rgb="FF000000"/>
      <name val="Calibri"/>
      <family val="2"/>
    </font>
    <font>
      <sz val="11"/>
      <color rgb="FF000000"/>
      <name val="Calibri"/>
      <family val="2"/>
    </font>
    <font>
      <b/>
      <sz val="11"/>
      <color rgb="FF000000"/>
      <name val="Calibri"/>
      <family val="2"/>
    </font>
    <font>
      <i/>
      <sz val="11"/>
      <color rgb="FF17375D"/>
      <name val="Calibri"/>
      <family val="2"/>
    </font>
    <font>
      <sz val="11"/>
      <color rgb="FF17375D"/>
      <name val="Calibri"/>
      <family val="2"/>
    </font>
    <font>
      <u/>
      <sz val="11"/>
      <color rgb="FF0000FF"/>
      <name val="Calibri"/>
      <family val="2"/>
    </font>
    <font>
      <b/>
      <sz val="14"/>
      <color rgb="FF000000"/>
      <name val="Calibri"/>
      <family val="2"/>
    </font>
    <font>
      <sz val="11"/>
      <color rgb="FFFF0000"/>
      <name val="Calibri"/>
      <family val="2"/>
    </font>
    <font>
      <b/>
      <sz val="12"/>
      <color theme="1"/>
      <name val="Calibri"/>
      <family val="2"/>
    </font>
    <font>
      <sz val="10"/>
      <color rgb="FFFF0000"/>
      <name val="Tahoma"/>
      <family val="2"/>
    </font>
    <font>
      <b/>
      <sz val="11"/>
      <color theme="1"/>
      <name val="Calibri"/>
      <family val="2"/>
      <scheme val="minor"/>
    </font>
    <font>
      <b/>
      <sz val="14"/>
      <color theme="1"/>
      <name val="Calibri"/>
      <family val="2"/>
    </font>
    <font>
      <sz val="12"/>
      <name val="Calibri"/>
      <family val="2"/>
    </font>
    <font>
      <sz val="12"/>
      <name val="Calibri"/>
      <family val="2"/>
      <scheme val="minor"/>
    </font>
    <font>
      <sz val="12"/>
      <color rgb="FF000000"/>
      <name val="Calibri"/>
      <family val="2"/>
    </font>
    <font>
      <sz val="12"/>
      <color theme="1"/>
      <name val="Tahoma"/>
      <family val="2"/>
    </font>
    <font>
      <sz val="12"/>
      <color rgb="FFFF0000"/>
      <name val="Tahoma"/>
      <family val="2"/>
    </font>
    <font>
      <b/>
      <sz val="12"/>
      <color theme="1"/>
      <name val="Calibri"/>
      <family val="2"/>
      <scheme val="minor"/>
    </font>
    <font>
      <i/>
      <sz val="12"/>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E6E6E6"/>
        <bgColor indexed="64"/>
      </patternFill>
    </fill>
    <fill>
      <patternFill patternType="solid">
        <fgColor rgb="FFFFFFFF"/>
        <bgColor rgb="FF000000"/>
      </patternFill>
    </fill>
    <fill>
      <patternFill patternType="solid">
        <fgColor theme="0"/>
        <bgColor rgb="FF000000"/>
      </patternFill>
    </fill>
    <fill>
      <patternFill patternType="solid">
        <fgColor theme="8"/>
        <bgColor rgb="FF000000"/>
      </patternFill>
    </fill>
  </fills>
  <borders count="15">
    <border>
      <left/>
      <right/>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xf numFmtId="43" fontId="4" fillId="0" borderId="0" applyFont="0" applyFill="0" applyBorder="0" applyAlignment="0" applyProtection="0"/>
    <xf numFmtId="9" fontId="4" fillId="0" borderId="0" applyFont="0" applyFill="0" applyBorder="0" applyAlignment="0" applyProtection="0"/>
    <xf numFmtId="44" fontId="4" fillId="0" borderId="0" applyFont="0" applyFill="0" applyBorder="0" applyAlignment="0" applyProtection="0"/>
    <xf numFmtId="0" fontId="10" fillId="0" borderId="0"/>
    <xf numFmtId="0" fontId="18" fillId="0" borderId="0" applyNumberFormat="0" applyFill="0" applyBorder="0" applyAlignment="0" applyProtection="0"/>
  </cellStyleXfs>
  <cellXfs count="104">
    <xf numFmtId="0" fontId="0" fillId="0" borderId="0" xfId="0"/>
    <xf numFmtId="0" fontId="8" fillId="2" borderId="0" xfId="0" applyFont="1" applyFill="1"/>
    <xf numFmtId="0" fontId="3" fillId="2" borderId="0" xfId="0" applyFont="1" applyFill="1"/>
    <xf numFmtId="0" fontId="5" fillId="2" borderId="2" xfId="0" applyFont="1" applyFill="1" applyBorder="1" applyAlignment="1">
      <alignment horizontal="left" wrapText="1" readingOrder="1"/>
    </xf>
    <xf numFmtId="2" fontId="5" fillId="2" borderId="2" xfId="0" applyNumberFormat="1" applyFont="1" applyFill="1" applyBorder="1" applyAlignment="1">
      <alignment horizontal="right" wrapText="1" readingOrder="1"/>
    </xf>
    <xf numFmtId="164" fontId="5" fillId="2" borderId="0" xfId="0" applyNumberFormat="1" applyFont="1" applyFill="1" applyAlignment="1">
      <alignment horizontal="center" wrapText="1" readingOrder="1"/>
    </xf>
    <xf numFmtId="0" fontId="6" fillId="2" borderId="0" xfId="0" applyFont="1" applyFill="1" applyAlignment="1">
      <alignment horizontal="center" vertical="center" wrapText="1" readingOrder="1"/>
    </xf>
    <xf numFmtId="0" fontId="6" fillId="2" borderId="0" xfId="0" applyFont="1" applyFill="1" applyAlignment="1">
      <alignment vertical="center" wrapText="1" readingOrder="1"/>
    </xf>
    <xf numFmtId="9" fontId="5" fillId="2" borderId="0" xfId="2" applyFont="1" applyFill="1" applyBorder="1" applyAlignment="1" applyProtection="1">
      <alignment horizontal="center" vertical="center" wrapText="1"/>
    </xf>
    <xf numFmtId="0" fontId="5" fillId="2" borderId="0" xfId="0" applyFont="1" applyFill="1" applyAlignment="1">
      <alignment horizontal="center" vertical="top" wrapText="1" readingOrder="1"/>
    </xf>
    <xf numFmtId="165" fontId="14" fillId="2" borderId="0" xfId="0" applyNumberFormat="1" applyFont="1" applyFill="1" applyAlignment="1">
      <alignment horizontal="right" wrapText="1" readingOrder="1"/>
    </xf>
    <xf numFmtId="0" fontId="5" fillId="2" borderId="0" xfId="0" applyFont="1" applyFill="1" applyAlignment="1">
      <alignment horizontal="center" vertical="center" wrapText="1" readingOrder="1"/>
    </xf>
    <xf numFmtId="43" fontId="5" fillId="2" borderId="0" xfId="1" applyFont="1" applyFill="1" applyBorder="1" applyAlignment="1" applyProtection="1">
      <alignment horizontal="right" wrapText="1" readingOrder="1"/>
    </xf>
    <xf numFmtId="44" fontId="5" fillId="2" borderId="0" xfId="3" applyFont="1" applyFill="1" applyBorder="1" applyAlignment="1" applyProtection="1">
      <alignment horizontal="right" wrapText="1" readingOrder="1"/>
    </xf>
    <xf numFmtId="43" fontId="3" fillId="2" borderId="0" xfId="1" applyFont="1" applyFill="1" applyBorder="1" applyProtection="1"/>
    <xf numFmtId="0" fontId="15" fillId="2" borderId="0" xfId="0" applyFont="1" applyFill="1"/>
    <xf numFmtId="44" fontId="3" fillId="2" borderId="0" xfId="0" applyNumberFormat="1" applyFont="1" applyFill="1"/>
    <xf numFmtId="0" fontId="5" fillId="2" borderId="0" xfId="0" applyFont="1" applyFill="1" applyAlignment="1">
      <alignment horizontal="center" vertical="center" wrapText="1"/>
    </xf>
    <xf numFmtId="164" fontId="7" fillId="2" borderId="0" xfId="0" applyNumberFormat="1" applyFont="1" applyFill="1" applyAlignment="1">
      <alignment horizontal="right" wrapText="1" readingOrder="1"/>
    </xf>
    <xf numFmtId="0" fontId="11" fillId="3" borderId="2" xfId="0" applyFont="1" applyFill="1" applyBorder="1" applyAlignment="1">
      <alignment horizontal="center" vertical="center" wrapText="1" readingOrder="1"/>
    </xf>
    <xf numFmtId="9" fontId="7" fillId="3" borderId="2" xfId="2" applyFont="1" applyFill="1" applyBorder="1" applyAlignment="1" applyProtection="1">
      <alignment horizontal="center" vertical="center" wrapText="1"/>
    </xf>
    <xf numFmtId="10" fontId="21" fillId="5" borderId="2" xfId="0" applyNumberFormat="1" applyFont="1" applyFill="1" applyBorder="1"/>
    <xf numFmtId="0" fontId="7" fillId="3" borderId="4" xfId="0" applyFont="1" applyFill="1" applyBorder="1" applyAlignment="1">
      <alignment horizontal="center" vertical="center" wrapText="1" readingOrder="1"/>
    </xf>
    <xf numFmtId="0" fontId="3" fillId="2" borderId="11" xfId="0" applyFont="1" applyFill="1" applyBorder="1"/>
    <xf numFmtId="0" fontId="5" fillId="2" borderId="0" xfId="0" applyFont="1" applyFill="1" applyAlignment="1">
      <alignment horizontal="left" wrapText="1" readingOrder="1"/>
    </xf>
    <xf numFmtId="166" fontId="7" fillId="2" borderId="0" xfId="0" applyNumberFormat="1" applyFont="1" applyFill="1" applyAlignment="1">
      <alignment horizontal="right" wrapText="1" readingOrder="1"/>
    </xf>
    <xf numFmtId="9" fontId="5" fillId="2" borderId="2" xfId="2" applyFont="1" applyFill="1" applyBorder="1" applyAlignment="1" applyProtection="1">
      <alignment horizontal="right" wrapText="1" readingOrder="1"/>
    </xf>
    <xf numFmtId="9" fontId="5" fillId="2" borderId="2" xfId="2" applyFont="1" applyFill="1" applyBorder="1" applyAlignment="1" applyProtection="1">
      <alignment horizontal="center" wrapText="1" readingOrder="1"/>
    </xf>
    <xf numFmtId="9" fontId="7" fillId="2" borderId="2" xfId="2" applyFont="1" applyFill="1" applyBorder="1" applyAlignment="1" applyProtection="1">
      <alignment horizontal="right" wrapText="1" readingOrder="1"/>
    </xf>
    <xf numFmtId="0" fontId="3" fillId="2" borderId="0" xfId="0" applyFont="1" applyFill="1" applyAlignment="1">
      <alignment horizontal="left" vertical="top" wrapText="1"/>
    </xf>
    <xf numFmtId="0" fontId="5" fillId="3" borderId="8" xfId="0" applyFont="1" applyFill="1" applyBorder="1" applyAlignment="1">
      <alignment horizontal="center" vertical="center" wrapText="1" readingOrder="1"/>
    </xf>
    <xf numFmtId="0" fontId="7" fillId="3" borderId="8" xfId="0" applyFont="1" applyFill="1" applyBorder="1" applyAlignment="1">
      <alignment horizontal="center" vertical="center" wrapText="1" readingOrder="1"/>
    </xf>
    <xf numFmtId="0" fontId="7" fillId="2" borderId="0" xfId="0" applyFont="1" applyFill="1" applyAlignment="1">
      <alignment horizontal="center" vertical="center" wrapText="1"/>
    </xf>
    <xf numFmtId="0" fontId="29" fillId="0" borderId="0" xfId="0" applyFont="1"/>
    <xf numFmtId="0" fontId="8" fillId="0" borderId="3" xfId="0" applyFont="1" applyBorder="1" applyAlignment="1">
      <alignment wrapText="1" readingOrder="1"/>
    </xf>
    <xf numFmtId="0" fontId="12" fillId="3" borderId="9" xfId="0" applyFont="1" applyFill="1" applyBorder="1" applyAlignment="1">
      <alignment horizontal="center" vertical="center" wrapText="1" readingOrder="1"/>
    </xf>
    <xf numFmtId="0" fontId="30" fillId="2" borderId="0" xfId="0" applyFont="1" applyFill="1"/>
    <xf numFmtId="9" fontId="7" fillId="2" borderId="2" xfId="0" applyNumberFormat="1" applyFont="1" applyFill="1" applyBorder="1" applyAlignment="1">
      <alignment horizontal="right" wrapText="1" readingOrder="1"/>
    </xf>
    <xf numFmtId="10" fontId="5" fillId="2" borderId="2" xfId="3" applyNumberFormat="1" applyFont="1" applyFill="1" applyBorder="1" applyAlignment="1" applyProtection="1">
      <alignment horizontal="right" wrapText="1" readingOrder="1"/>
    </xf>
    <xf numFmtId="0" fontId="2" fillId="2" borderId="2" xfId="0" applyFont="1" applyFill="1" applyBorder="1"/>
    <xf numFmtId="0" fontId="5" fillId="3" borderId="2" xfId="0" applyFont="1" applyFill="1" applyBorder="1" applyAlignment="1">
      <alignment horizontal="center" vertical="center" wrapText="1"/>
    </xf>
    <xf numFmtId="0" fontId="35" fillId="0" borderId="0" xfId="0" applyFont="1"/>
    <xf numFmtId="0" fontId="36" fillId="0" borderId="0" xfId="0" applyFont="1"/>
    <xf numFmtId="9" fontId="5" fillId="3" borderId="2" xfId="2" applyFont="1" applyFill="1" applyBorder="1" applyAlignment="1" applyProtection="1">
      <alignment horizontal="center" vertical="center" wrapText="1"/>
    </xf>
    <xf numFmtId="167" fontId="31" fillId="6" borderId="2" xfId="3" applyNumberFormat="1" applyFont="1" applyFill="1" applyBorder="1" applyAlignment="1" applyProtection="1">
      <alignment horizontal="center"/>
    </xf>
    <xf numFmtId="0" fontId="1" fillId="4" borderId="2" xfId="0" applyFont="1" applyFill="1" applyBorder="1" applyAlignment="1">
      <alignment horizontal="justify" vertical="top" wrapText="1"/>
    </xf>
    <xf numFmtId="0" fontId="3" fillId="4" borderId="2" xfId="0" applyFont="1" applyFill="1" applyBorder="1" applyAlignment="1">
      <alignment horizontal="justify" vertical="top" wrapText="1"/>
    </xf>
    <xf numFmtId="0" fontId="20" fillId="0" borderId="2" xfId="0" applyFont="1" applyBorder="1"/>
    <xf numFmtId="0" fontId="20" fillId="0" borderId="2" xfId="0" applyFont="1" applyBorder="1" applyAlignment="1">
      <alignment wrapText="1"/>
    </xf>
    <xf numFmtId="0" fontId="21" fillId="0" borderId="2" xfId="0" applyFont="1" applyBorder="1"/>
    <xf numFmtId="2" fontId="20" fillId="0" borderId="2" xfId="0" applyNumberFormat="1" applyFont="1" applyBorder="1"/>
    <xf numFmtId="10" fontId="19" fillId="7" borderId="2" xfId="0" applyNumberFormat="1" applyFont="1" applyFill="1" applyBorder="1" applyProtection="1">
      <protection locked="0"/>
    </xf>
    <xf numFmtId="0" fontId="22" fillId="0" borderId="2" xfId="0" applyFont="1" applyBorder="1"/>
    <xf numFmtId="0" fontId="22" fillId="0" borderId="2" xfId="0" applyFont="1" applyBorder="1" applyAlignment="1">
      <alignment horizontal="right"/>
    </xf>
    <xf numFmtId="2" fontId="21" fillId="0" borderId="2" xfId="0" applyNumberFormat="1" applyFont="1" applyBorder="1"/>
    <xf numFmtId="10" fontId="21" fillId="0" borderId="2" xfId="0" applyNumberFormat="1" applyFont="1" applyBorder="1"/>
    <xf numFmtId="0" fontId="21" fillId="0" borderId="2" xfId="0" applyFont="1" applyBorder="1" applyAlignment="1">
      <alignment horizontal="right"/>
    </xf>
    <xf numFmtId="0" fontId="23" fillId="0" borderId="2" xfId="0" applyFont="1" applyBorder="1"/>
    <xf numFmtId="0" fontId="24" fillId="0" borderId="2" xfId="0" applyFont="1" applyBorder="1"/>
    <xf numFmtId="0" fontId="24" fillId="0" borderId="2" xfId="0" applyFont="1" applyBorder="1" applyAlignment="1">
      <alignment horizontal="right"/>
    </xf>
    <xf numFmtId="2" fontId="23" fillId="0" borderId="2" xfId="0" applyNumberFormat="1" applyFont="1" applyBorder="1"/>
    <xf numFmtId="0" fontId="27" fillId="0" borderId="2" xfId="0" applyFont="1" applyBorder="1"/>
    <xf numFmtId="0" fontId="0" fillId="0" borderId="2" xfId="0" applyBorder="1"/>
    <xf numFmtId="0" fontId="9" fillId="0" borderId="2" xfId="0" applyFont="1" applyBorder="1"/>
    <xf numFmtId="0" fontId="34" fillId="0" borderId="2" xfId="0" applyFont="1" applyBorder="1"/>
    <xf numFmtId="10" fontId="33" fillId="6" borderId="2" xfId="0" applyNumberFormat="1" applyFont="1" applyFill="1" applyBorder="1" applyProtection="1">
      <protection locked="0"/>
    </xf>
    <xf numFmtId="0" fontId="19" fillId="0" borderId="2" xfId="0" applyFont="1" applyBorder="1"/>
    <xf numFmtId="0" fontId="26" fillId="0" borderId="2" xfId="0" applyFont="1" applyBorder="1"/>
    <xf numFmtId="0" fontId="28" fillId="0" borderId="2" xfId="0" applyFont="1" applyBorder="1"/>
    <xf numFmtId="0" fontId="25" fillId="0" borderId="2" xfId="5" applyFont="1" applyBorder="1" applyProtection="1"/>
    <xf numFmtId="10" fontId="32" fillId="6" borderId="2" xfId="0" applyNumberFormat="1" applyFont="1" applyFill="1" applyBorder="1" applyProtection="1">
      <protection locked="0"/>
    </xf>
    <xf numFmtId="9" fontId="19" fillId="7" borderId="6" xfId="3" applyNumberFormat="1" applyFont="1" applyFill="1" applyBorder="1" applyAlignment="1" applyProtection="1">
      <protection locked="0"/>
    </xf>
    <xf numFmtId="0" fontId="13" fillId="2" borderId="0" xfId="0" applyFont="1" applyFill="1" applyAlignment="1">
      <alignment vertical="top"/>
    </xf>
    <xf numFmtId="10" fontId="19" fillId="7" borderId="2" xfId="0" applyNumberFormat="1" applyFont="1" applyFill="1" applyBorder="1" applyAlignment="1" applyProtection="1">
      <alignment horizontal="center"/>
      <protection locked="0"/>
    </xf>
    <xf numFmtId="0" fontId="13" fillId="2" borderId="2" xfId="0" applyFont="1" applyFill="1" applyBorder="1" applyAlignment="1">
      <alignment horizontal="center" vertical="top" wrapText="1"/>
    </xf>
    <xf numFmtId="44" fontId="37" fillId="2" borderId="2" xfId="0" applyNumberFormat="1" applyFont="1" applyFill="1" applyBorder="1" applyAlignment="1" applyProtection="1">
      <alignment horizontal="left"/>
      <protection locked="0"/>
    </xf>
    <xf numFmtId="10" fontId="28" fillId="6" borderId="2" xfId="0" applyNumberFormat="1" applyFont="1" applyFill="1" applyBorder="1" applyAlignment="1">
      <alignment horizontal="left"/>
    </xf>
    <xf numFmtId="10" fontId="28" fillId="6" borderId="2" xfId="0" applyNumberFormat="1" applyFont="1" applyFill="1" applyBorder="1" applyAlignment="1">
      <alignment horizontal="right"/>
    </xf>
    <xf numFmtId="0" fontId="5" fillId="3" borderId="2" xfId="0" applyFont="1" applyFill="1" applyBorder="1" applyAlignment="1">
      <alignment horizontal="center" vertical="center" wrapText="1"/>
    </xf>
    <xf numFmtId="0" fontId="5" fillId="3" borderId="8" xfId="0" applyFont="1" applyFill="1" applyBorder="1" applyAlignment="1">
      <alignment horizontal="center" vertical="center" wrapText="1" readingOrder="1"/>
    </xf>
    <xf numFmtId="0" fontId="5" fillId="3" borderId="2" xfId="0" applyFont="1" applyFill="1" applyBorder="1" applyAlignment="1">
      <alignment horizontal="center" vertical="center" wrapText="1" readingOrder="1"/>
    </xf>
    <xf numFmtId="0" fontId="7" fillId="3" borderId="8" xfId="0" applyFont="1" applyFill="1" applyBorder="1" applyAlignment="1">
      <alignment horizontal="center" vertical="center" wrapText="1" readingOrder="1"/>
    </xf>
    <xf numFmtId="0" fontId="7" fillId="3" borderId="2" xfId="0" applyFont="1" applyFill="1" applyBorder="1" applyAlignment="1">
      <alignment horizontal="center" vertical="center" wrapText="1" readingOrder="1"/>
    </xf>
    <xf numFmtId="0" fontId="7" fillId="2" borderId="0" xfId="0" applyFont="1" applyFill="1" applyAlignment="1">
      <alignment horizontal="center" vertical="center" wrapText="1"/>
    </xf>
    <xf numFmtId="0" fontId="16" fillId="2" borderId="0" xfId="0" applyFont="1" applyFill="1" applyAlignment="1">
      <alignment horizontal="center" vertical="center" wrapText="1"/>
    </xf>
    <xf numFmtId="9" fontId="7" fillId="3" borderId="2" xfId="2" applyFont="1" applyFill="1" applyBorder="1" applyAlignment="1" applyProtection="1">
      <alignment horizontal="center" vertical="center" wrapText="1"/>
    </xf>
    <xf numFmtId="0" fontId="0" fillId="0" borderId="2" xfId="0" applyBorder="1" applyAlignment="1">
      <alignment horizontal="center" vertical="center" wrapText="1"/>
    </xf>
    <xf numFmtId="44" fontId="37" fillId="2" borderId="7" xfId="0" applyNumberFormat="1" applyFont="1" applyFill="1" applyBorder="1" applyAlignment="1" applyProtection="1">
      <alignment horizontal="left"/>
      <protection locked="0"/>
    </xf>
    <xf numFmtId="44" fontId="37" fillId="2" borderId="12" xfId="0" applyNumberFormat="1" applyFont="1" applyFill="1" applyBorder="1" applyAlignment="1" applyProtection="1">
      <alignment horizontal="left"/>
      <protection locked="0"/>
    </xf>
    <xf numFmtId="44" fontId="37" fillId="2" borderId="10" xfId="0" applyNumberFormat="1" applyFont="1" applyFill="1" applyBorder="1" applyAlignment="1" applyProtection="1">
      <alignment horizontal="left"/>
      <protection locked="0"/>
    </xf>
    <xf numFmtId="0" fontId="3" fillId="2" borderId="0" xfId="0" applyFont="1" applyFill="1" applyAlignment="1">
      <alignment horizontal="left" vertical="top" wrapText="1"/>
    </xf>
    <xf numFmtId="9" fontId="5" fillId="2" borderId="0" xfId="2" applyFont="1" applyFill="1" applyBorder="1" applyAlignment="1" applyProtection="1">
      <alignment horizontal="center" vertical="center" wrapText="1" readingOrder="1"/>
    </xf>
    <xf numFmtId="0" fontId="17" fillId="2" borderId="0" xfId="0" applyFont="1" applyFill="1" applyAlignment="1">
      <alignment horizontal="center" vertical="center" wrapText="1" readingOrder="1"/>
    </xf>
    <xf numFmtId="0" fontId="7" fillId="2" borderId="0" xfId="0" applyFont="1" applyFill="1" applyAlignment="1">
      <alignment horizontal="center" vertical="center" wrapText="1" readingOrder="1"/>
    </xf>
    <xf numFmtId="0" fontId="13" fillId="2" borderId="2" xfId="0" applyFont="1" applyFill="1" applyBorder="1" applyAlignment="1">
      <alignment horizontal="center" vertical="top"/>
    </xf>
    <xf numFmtId="0" fontId="21" fillId="0" borderId="7" xfId="0" applyFont="1" applyBorder="1" applyAlignment="1">
      <alignment horizontal="center"/>
    </xf>
    <xf numFmtId="0" fontId="21" fillId="0" borderId="12" xfId="0" applyFont="1" applyBorder="1" applyAlignment="1">
      <alignment horizontal="center"/>
    </xf>
    <xf numFmtId="0" fontId="21" fillId="0" borderId="10" xfId="0" applyFont="1" applyBorder="1" applyAlignment="1">
      <alignment horizontal="center"/>
    </xf>
    <xf numFmtId="0" fontId="8" fillId="2" borderId="0" xfId="0" applyFont="1" applyFill="1" applyAlignment="1">
      <alignment horizontal="left" wrapText="1"/>
    </xf>
    <xf numFmtId="0" fontId="8" fillId="2" borderId="0" xfId="0" applyFont="1" applyFill="1" applyAlignment="1">
      <alignment horizontal="left" vertical="top" wrapText="1"/>
    </xf>
    <xf numFmtId="0" fontId="13" fillId="2" borderId="13" xfId="0" applyFont="1" applyFill="1" applyBorder="1" applyAlignment="1">
      <alignment horizontal="center" vertical="top" wrapText="1"/>
    </xf>
    <xf numFmtId="0" fontId="13" fillId="2" borderId="14" xfId="0" applyFont="1" applyFill="1" applyBorder="1" applyAlignment="1">
      <alignment horizontal="center" vertical="top" wrapText="1"/>
    </xf>
    <xf numFmtId="10" fontId="28" fillId="6" borderId="5" xfId="0" applyNumberFormat="1" applyFont="1" applyFill="1" applyBorder="1" applyAlignment="1">
      <alignment horizontal="left"/>
    </xf>
    <xf numFmtId="10" fontId="28" fillId="6" borderId="1" xfId="0" applyNumberFormat="1" applyFont="1" applyFill="1" applyBorder="1" applyAlignment="1">
      <alignment horizontal="left"/>
    </xf>
  </cellXfs>
  <cellStyles count="6">
    <cellStyle name="Hyperlink" xfId="5" builtinId="8"/>
    <cellStyle name="Komma" xfId="1" builtinId="3"/>
    <cellStyle name="Procent" xfId="2" builtinId="5"/>
    <cellStyle name="Standaard" xfId="0" builtinId="0"/>
    <cellStyle name="Standaard 2" xfId="4" xr:uid="{00000000-0005-0000-0000-000004000000}"/>
    <cellStyle name="Valuta" xfId="3" builtinId="4"/>
  </cellStyles>
  <dxfs count="0"/>
  <tableStyles count="0" defaultTableStyle="TableStyleMedium9" defaultPivotStyle="PivotStyleLight16"/>
  <colors>
    <mruColors>
      <color rgb="FFE0E0E0"/>
      <color rgb="FF369E38"/>
      <color rgb="FFD0E9F0"/>
      <color rgb="FFBEE2EC"/>
      <color rgb="FFEBF6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L27"/>
  <sheetViews>
    <sheetView tabSelected="1" zoomScaleNormal="100" workbookViewId="0">
      <selection activeCell="B24" sqref="B24:E24"/>
    </sheetView>
  </sheetViews>
  <sheetFormatPr defaultColWidth="9.21875" defaultRowHeight="14.4" x14ac:dyDescent="0.3"/>
  <cols>
    <col min="1" max="1" width="39.44140625" style="2" customWidth="1"/>
    <col min="2" max="2" width="22.44140625" style="2" customWidth="1"/>
    <col min="3" max="3" width="21.44140625" style="2" customWidth="1"/>
    <col min="4" max="4" width="17.5546875" style="2" customWidth="1"/>
    <col min="5" max="5" width="26" style="2" customWidth="1"/>
    <col min="6" max="6" width="26.21875" style="2" customWidth="1"/>
    <col min="7" max="7" width="18.5546875" style="2" customWidth="1"/>
    <col min="8" max="8" width="20.5546875" style="2" customWidth="1"/>
    <col min="9" max="9" width="16" style="2" bestFit="1" customWidth="1"/>
    <col min="10" max="10" width="11.77734375" style="2" bestFit="1" customWidth="1"/>
    <col min="11" max="16384" width="9.21875" style="2"/>
  </cols>
  <sheetData>
    <row r="1" spans="1:12" ht="75" customHeight="1" x14ac:dyDescent="0.3">
      <c r="A1" s="74" t="s">
        <v>61</v>
      </c>
      <c r="B1" s="74"/>
      <c r="C1" s="74"/>
      <c r="D1" s="74"/>
      <c r="E1" s="72"/>
    </row>
    <row r="2" spans="1:12" ht="15.6" x14ac:dyDescent="0.3">
      <c r="A2" s="87" t="s">
        <v>8</v>
      </c>
      <c r="B2" s="88"/>
      <c r="C2" s="88"/>
      <c r="D2" s="89"/>
      <c r="E2" s="29"/>
      <c r="F2" s="29"/>
    </row>
    <row r="3" spans="1:12" ht="13.5" customHeight="1" x14ac:dyDescent="0.3">
      <c r="A3" s="30"/>
      <c r="B3" s="31" t="s">
        <v>5</v>
      </c>
      <c r="C3" s="22" t="s">
        <v>9</v>
      </c>
      <c r="D3" s="22" t="s">
        <v>51</v>
      </c>
      <c r="E3" s="29"/>
      <c r="F3" s="29"/>
      <c r="G3" s="29"/>
    </row>
    <row r="4" spans="1:12" x14ac:dyDescent="0.3">
      <c r="A4" s="3" t="s">
        <v>50</v>
      </c>
      <c r="B4" s="28">
        <f>'Factor Fase A'!E49/100</f>
        <v>1.09434966</v>
      </c>
      <c r="C4" s="28">
        <f>'Factor Fase B-C'!E49/100</f>
        <v>1.09434966</v>
      </c>
      <c r="D4" s="28">
        <f>'Factor Payroll'!E48/100</f>
        <v>1.1705000000000001</v>
      </c>
    </row>
    <row r="5" spans="1:12" x14ac:dyDescent="0.3">
      <c r="A5" s="23"/>
      <c r="B5" s="18"/>
      <c r="C5" s="18"/>
    </row>
    <row r="6" spans="1:12" ht="15.6" x14ac:dyDescent="0.3">
      <c r="A6" s="75" t="s">
        <v>2</v>
      </c>
      <c r="B6" s="75"/>
      <c r="C6" s="75"/>
      <c r="D6" s="75"/>
      <c r="E6" s="75"/>
    </row>
    <row r="7" spans="1:12" ht="12.75" customHeight="1" x14ac:dyDescent="0.3">
      <c r="A7" s="78" t="s">
        <v>3</v>
      </c>
      <c r="B7" s="85">
        <v>1</v>
      </c>
      <c r="C7" s="86"/>
      <c r="D7" s="86"/>
      <c r="E7" s="78" t="s">
        <v>11</v>
      </c>
    </row>
    <row r="8" spans="1:12" ht="15" customHeight="1" x14ac:dyDescent="0.3">
      <c r="A8" s="78"/>
      <c r="B8" s="20">
        <v>0.6</v>
      </c>
      <c r="C8" s="20">
        <v>0.2</v>
      </c>
      <c r="D8" s="20">
        <v>0.2</v>
      </c>
      <c r="E8" s="78"/>
    </row>
    <row r="9" spans="1:12" x14ac:dyDescent="0.3">
      <c r="A9" s="3" t="s">
        <v>50</v>
      </c>
      <c r="B9" s="4">
        <f>B4*B$8</f>
        <v>0.65660979600000002</v>
      </c>
      <c r="C9" s="4">
        <f>C4*C$8</f>
        <v>0.21886993200000002</v>
      </c>
      <c r="D9" s="4">
        <f>D4*D$8</f>
        <v>0.23410000000000003</v>
      </c>
      <c r="E9" s="27">
        <f>B9+C9+D9</f>
        <v>1.1095797280000002</v>
      </c>
    </row>
    <row r="10" spans="1:12" x14ac:dyDescent="0.3">
      <c r="D10" s="5"/>
    </row>
    <row r="11" spans="1:12" ht="13.5" customHeight="1" x14ac:dyDescent="0.3">
      <c r="A11" s="76" t="s">
        <v>54</v>
      </c>
      <c r="B11" s="76"/>
      <c r="C11" s="6"/>
      <c r="D11" s="6"/>
      <c r="E11" s="6"/>
      <c r="F11" s="7"/>
      <c r="G11" s="7"/>
      <c r="H11" s="6"/>
      <c r="I11" s="6"/>
      <c r="J11" s="90"/>
      <c r="K11" s="90"/>
      <c r="L11" s="90"/>
    </row>
    <row r="12" spans="1:12" x14ac:dyDescent="0.3">
      <c r="A12" s="79"/>
      <c r="B12" s="81" t="s">
        <v>52</v>
      </c>
      <c r="C12" s="83"/>
      <c r="D12" s="32"/>
      <c r="E12" s="32"/>
      <c r="F12" s="92"/>
      <c r="G12" s="93"/>
      <c r="H12" s="91"/>
      <c r="I12" s="83"/>
      <c r="J12" s="90"/>
      <c r="K12" s="90"/>
      <c r="L12" s="90"/>
    </row>
    <row r="13" spans="1:12" ht="31.5" customHeight="1" x14ac:dyDescent="0.3">
      <c r="A13" s="80"/>
      <c r="B13" s="82"/>
      <c r="C13" s="83"/>
      <c r="D13" s="32"/>
      <c r="E13" s="84"/>
      <c r="F13" s="92"/>
      <c r="G13" s="93"/>
      <c r="H13" s="91"/>
      <c r="I13" s="83"/>
      <c r="J13" s="90"/>
      <c r="K13" s="90"/>
      <c r="L13" s="90"/>
    </row>
    <row r="14" spans="1:12" ht="17.25" customHeight="1" x14ac:dyDescent="0.3">
      <c r="A14" s="3" t="s">
        <v>49</v>
      </c>
      <c r="B14" s="37">
        <f>Bureaumarge!B4</f>
        <v>0</v>
      </c>
      <c r="C14" s="9"/>
      <c r="D14" s="9"/>
      <c r="E14" s="84"/>
      <c r="F14" s="10"/>
      <c r="G14" s="10"/>
      <c r="H14" s="11"/>
      <c r="I14" s="9"/>
      <c r="J14" s="90"/>
      <c r="K14" s="90"/>
      <c r="L14" s="90"/>
    </row>
    <row r="15" spans="1:12" ht="24" customHeight="1" x14ac:dyDescent="0.3">
      <c r="A15" s="24"/>
      <c r="B15" s="25"/>
      <c r="C15" s="9"/>
      <c r="D15" s="9"/>
      <c r="E15" s="84"/>
      <c r="F15" s="10"/>
      <c r="G15" s="10"/>
      <c r="H15" s="11"/>
      <c r="I15" s="9"/>
      <c r="J15" s="29"/>
      <c r="K15" s="29"/>
      <c r="L15" s="29"/>
    </row>
    <row r="16" spans="1:12" x14ac:dyDescent="0.3">
      <c r="A16" s="36"/>
      <c r="B16" s="36"/>
      <c r="C16" s="36"/>
      <c r="D16" s="36"/>
      <c r="E16" s="84"/>
      <c r="F16" s="7"/>
      <c r="G16" s="7"/>
    </row>
    <row r="17" spans="1:10" ht="15.75" customHeight="1" x14ac:dyDescent="0.3">
      <c r="A17" s="77" t="s">
        <v>56</v>
      </c>
      <c r="B17" s="77"/>
      <c r="C17" s="7"/>
      <c r="D17" s="7"/>
      <c r="E17" s="6"/>
      <c r="F17" s="6"/>
    </row>
    <row r="18" spans="1:10" ht="32.25" customHeight="1" x14ac:dyDescent="0.3">
      <c r="A18" s="40"/>
      <c r="B18" s="43" t="s">
        <v>13</v>
      </c>
      <c r="C18" s="8"/>
      <c r="D18" s="17"/>
    </row>
    <row r="19" spans="1:10" x14ac:dyDescent="0.3">
      <c r="A19" s="3" t="s">
        <v>11</v>
      </c>
      <c r="B19" s="26">
        <f>E9</f>
        <v>1.1095797280000002</v>
      </c>
      <c r="C19" s="12"/>
      <c r="D19" s="13"/>
    </row>
    <row r="20" spans="1:10" x14ac:dyDescent="0.3">
      <c r="A20" s="39" t="s">
        <v>54</v>
      </c>
      <c r="B20" s="38">
        <f>B14</f>
        <v>0</v>
      </c>
      <c r="C20" s="14"/>
    </row>
    <row r="21" spans="1:10" ht="18" x14ac:dyDescent="0.35">
      <c r="A21" s="7"/>
      <c r="B21" s="44">
        <f>(1+B20)*B19</f>
        <v>1.1095797280000002</v>
      </c>
      <c r="C21" s="7" t="s">
        <v>57</v>
      </c>
      <c r="D21" s="7"/>
      <c r="E21" s="7"/>
      <c r="F21" s="14"/>
    </row>
    <row r="22" spans="1:10" s="15" customFormat="1" ht="18" x14ac:dyDescent="0.35"/>
    <row r="23" spans="1:10" ht="18" x14ac:dyDescent="0.35">
      <c r="A23" s="15"/>
    </row>
    <row r="24" spans="1:10" ht="15.6" x14ac:dyDescent="0.3">
      <c r="A24" s="45" t="s">
        <v>62</v>
      </c>
      <c r="B24" s="73"/>
      <c r="C24" s="73"/>
      <c r="D24" s="73"/>
      <c r="E24" s="73"/>
    </row>
    <row r="25" spans="1:10" ht="15.6" x14ac:dyDescent="0.3">
      <c r="A25" s="46" t="s">
        <v>6</v>
      </c>
      <c r="B25" s="73"/>
      <c r="C25" s="73"/>
      <c r="D25" s="73"/>
      <c r="E25" s="73"/>
    </row>
    <row r="26" spans="1:10" ht="15.6" x14ac:dyDescent="0.3">
      <c r="A26" s="46" t="s">
        <v>7</v>
      </c>
      <c r="B26" s="73"/>
      <c r="C26" s="73"/>
      <c r="D26" s="73"/>
      <c r="E26" s="73"/>
      <c r="H26" s="16"/>
      <c r="I26" s="16"/>
      <c r="J26" s="16"/>
    </row>
    <row r="27" spans="1:10" ht="68.400000000000006" customHeight="1" x14ac:dyDescent="0.3">
      <c r="A27" s="45" t="s">
        <v>63</v>
      </c>
      <c r="B27" s="73"/>
      <c r="C27" s="73"/>
      <c r="D27" s="73"/>
      <c r="E27" s="73"/>
    </row>
  </sheetData>
  <sheetProtection algorithmName="SHA-512" hashValue="Ct1J1KKsZIDIgDK3pPdqbZSrCthbrOeo2kx3wn6MftFwO1YOmjmJebQWzcGzMtvVyS0mxMeGtGAHl/qrePXFRA==" saltValue="3rdYLIMkSKno8FHFbawqng==" spinCount="100000" sheet="1" selectLockedCells="1"/>
  <mergeCells count="21">
    <mergeCell ref="J11:L14"/>
    <mergeCell ref="I12:I13"/>
    <mergeCell ref="H12:H13"/>
    <mergeCell ref="F12:F13"/>
    <mergeCell ref="G12:G13"/>
    <mergeCell ref="B26:E26"/>
    <mergeCell ref="B27:E27"/>
    <mergeCell ref="A1:D1"/>
    <mergeCell ref="A6:E6"/>
    <mergeCell ref="A11:B11"/>
    <mergeCell ref="A17:B17"/>
    <mergeCell ref="B24:E24"/>
    <mergeCell ref="B25:E25"/>
    <mergeCell ref="E7:E8"/>
    <mergeCell ref="A7:A8"/>
    <mergeCell ref="A12:A13"/>
    <mergeCell ref="B12:B13"/>
    <mergeCell ref="C12:C13"/>
    <mergeCell ref="E13:E16"/>
    <mergeCell ref="B7:D7"/>
    <mergeCell ref="A2:D2"/>
  </mergeCells>
  <pageMargins left="0.7" right="0.7" top="0.75" bottom="0.75" header="0.3" footer="0.3"/>
  <pageSetup paperSize="9" scale="5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99A60-9FDD-CA4F-9D40-A337428227A9}">
  <dimension ref="A1:G52"/>
  <sheetViews>
    <sheetView showGridLines="0" topLeftCell="A23" zoomScale="85" zoomScaleNormal="85" workbookViewId="0">
      <selection activeCell="D35" sqref="D35"/>
    </sheetView>
  </sheetViews>
  <sheetFormatPr defaultColWidth="8.77734375" defaultRowHeight="13.2" x14ac:dyDescent="0.25"/>
  <cols>
    <col min="1" max="1" width="7.44140625" customWidth="1"/>
    <col min="2" max="2" width="76" bestFit="1" customWidth="1"/>
    <col min="5" max="5" width="18" customWidth="1"/>
  </cols>
  <sheetData>
    <row r="1" spans="1:5" ht="61.8" customHeight="1" x14ac:dyDescent="0.25">
      <c r="A1" s="74" t="s">
        <v>61</v>
      </c>
      <c r="B1" s="94"/>
      <c r="C1" s="94"/>
      <c r="D1" s="94"/>
      <c r="E1" s="94"/>
    </row>
    <row r="2" spans="1:5" ht="31.2" x14ac:dyDescent="0.3">
      <c r="A2" s="47"/>
      <c r="B2" s="47" t="s">
        <v>14</v>
      </c>
      <c r="C2" s="47" t="s">
        <v>15</v>
      </c>
      <c r="D2" s="47"/>
      <c r="E2" s="48" t="s">
        <v>16</v>
      </c>
    </row>
    <row r="3" spans="1:5" ht="15.6" x14ac:dyDescent="0.3">
      <c r="A3" s="49" t="s">
        <v>17</v>
      </c>
      <c r="B3" s="49" t="s">
        <v>18</v>
      </c>
      <c r="C3" s="49"/>
      <c r="D3" s="49"/>
      <c r="E3" s="50">
        <v>100</v>
      </c>
    </row>
    <row r="4" spans="1:5" ht="15.6" x14ac:dyDescent="0.3">
      <c r="A4" s="49"/>
      <c r="B4" s="49" t="s">
        <v>19</v>
      </c>
      <c r="C4" s="49"/>
      <c r="D4" s="49"/>
      <c r="E4" s="51">
        <v>0</v>
      </c>
    </row>
    <row r="5" spans="1:5" ht="14.4" x14ac:dyDescent="0.3">
      <c r="A5" s="49"/>
      <c r="B5" s="52"/>
      <c r="C5" s="53" t="s">
        <v>20</v>
      </c>
      <c r="D5" s="49"/>
      <c r="E5" s="54">
        <f>+(1+E4)*E3</f>
        <v>100</v>
      </c>
    </row>
    <row r="6" spans="1:5" ht="14.4" x14ac:dyDescent="0.3">
      <c r="A6" s="95"/>
      <c r="B6" s="96"/>
      <c r="C6" s="96"/>
      <c r="D6" s="96"/>
      <c r="E6" s="97"/>
    </row>
    <row r="7" spans="1:5" ht="14.4" x14ac:dyDescent="0.3">
      <c r="A7" s="49" t="s">
        <v>21</v>
      </c>
      <c r="B7" s="52" t="s">
        <v>10</v>
      </c>
      <c r="C7" s="52"/>
      <c r="D7" s="49"/>
      <c r="E7" s="49"/>
    </row>
    <row r="8" spans="1:5" ht="14.4" x14ac:dyDescent="0.3">
      <c r="A8" s="49"/>
      <c r="B8" s="49" t="s">
        <v>22</v>
      </c>
      <c r="C8" s="52">
        <v>260</v>
      </c>
      <c r="D8" s="49"/>
      <c r="E8" s="49"/>
    </row>
    <row r="9" spans="1:5" ht="14.4" x14ac:dyDescent="0.3">
      <c r="A9" s="49"/>
      <c r="B9" s="49" t="s">
        <v>23</v>
      </c>
      <c r="C9" s="52">
        <v>229</v>
      </c>
      <c r="D9" s="49"/>
      <c r="E9" s="49"/>
    </row>
    <row r="10" spans="1:5" ht="15.6" x14ac:dyDescent="0.3">
      <c r="A10" s="49"/>
      <c r="B10" s="49" t="s">
        <v>24</v>
      </c>
      <c r="C10" s="52">
        <v>25</v>
      </c>
      <c r="D10" s="51">
        <v>0</v>
      </c>
      <c r="E10" s="49"/>
    </row>
    <row r="11" spans="1:5" ht="15.6" x14ac:dyDescent="0.3">
      <c r="A11" s="49"/>
      <c r="B11" s="49" t="s">
        <v>0</v>
      </c>
      <c r="C11" s="52">
        <v>6</v>
      </c>
      <c r="D11" s="51">
        <v>0</v>
      </c>
      <c r="E11" s="49"/>
    </row>
    <row r="12" spans="1:5" ht="15.6" x14ac:dyDescent="0.3">
      <c r="A12" s="49"/>
      <c r="B12" s="49" t="s">
        <v>1</v>
      </c>
      <c r="C12" s="52"/>
      <c r="D12" s="51">
        <v>0</v>
      </c>
      <c r="E12" s="49"/>
    </row>
    <row r="13" spans="1:5" ht="14.4" x14ac:dyDescent="0.3">
      <c r="A13" s="49"/>
      <c r="B13" s="49" t="s">
        <v>25</v>
      </c>
      <c r="C13" s="52">
        <v>0</v>
      </c>
      <c r="D13" s="21">
        <v>1.0200000000000001E-2</v>
      </c>
      <c r="E13" s="49"/>
    </row>
    <row r="14" spans="1:5" ht="15.6" x14ac:dyDescent="0.3">
      <c r="A14" s="49"/>
      <c r="B14" s="49" t="s">
        <v>26</v>
      </c>
      <c r="C14" s="52"/>
      <c r="D14" s="51">
        <v>0</v>
      </c>
      <c r="E14" s="49"/>
    </row>
    <row r="15" spans="1:5" ht="15.6" x14ac:dyDescent="0.3">
      <c r="A15" s="49"/>
      <c r="B15" s="49" t="s">
        <v>27</v>
      </c>
      <c r="C15" s="52"/>
      <c r="D15" s="51">
        <v>0</v>
      </c>
      <c r="E15" s="49"/>
    </row>
    <row r="16" spans="1:5" ht="15.6" x14ac:dyDescent="0.3">
      <c r="A16" s="49"/>
      <c r="B16" s="49" t="s">
        <v>66</v>
      </c>
      <c r="C16" s="52"/>
      <c r="D16" s="51">
        <v>0</v>
      </c>
      <c r="E16" s="49"/>
    </row>
    <row r="18" spans="1:5" ht="14.4" x14ac:dyDescent="0.3">
      <c r="A18" s="49"/>
      <c r="B18" s="49" t="s">
        <v>28</v>
      </c>
      <c r="C18" s="49"/>
      <c r="D18" s="55">
        <f>SUM(D10:D16)</f>
        <v>1.0200000000000001E-2</v>
      </c>
      <c r="E18" s="54">
        <f>SUM(D18)*($E$5)</f>
        <v>1.02</v>
      </c>
    </row>
    <row r="19" spans="1:5" ht="14.4" x14ac:dyDescent="0.3">
      <c r="A19" s="49"/>
      <c r="B19" s="49"/>
      <c r="C19" s="49"/>
      <c r="D19" s="55"/>
      <c r="E19" s="54"/>
    </row>
    <row r="20" spans="1:5" ht="14.4" x14ac:dyDescent="0.3">
      <c r="A20" s="49"/>
      <c r="B20" s="49" t="s">
        <v>29</v>
      </c>
      <c r="C20" s="49"/>
      <c r="D20" s="56" t="s">
        <v>30</v>
      </c>
      <c r="E20" s="54">
        <f>+(1+D18)*E5</f>
        <v>101.02</v>
      </c>
    </row>
    <row r="21" spans="1:5" ht="14.4" x14ac:dyDescent="0.3">
      <c r="A21" s="49"/>
      <c r="B21" s="49"/>
      <c r="C21" s="49"/>
      <c r="D21" s="49"/>
      <c r="E21" s="49"/>
    </row>
    <row r="22" spans="1:5" ht="14.4" x14ac:dyDescent="0.3">
      <c r="A22" s="49"/>
      <c r="B22" s="49" t="s">
        <v>31</v>
      </c>
      <c r="C22" s="49"/>
      <c r="D22" s="55">
        <v>8.3299999999999999E-2</v>
      </c>
      <c r="E22" s="54">
        <f>SUM(E20)*(D22)</f>
        <v>8.4149659999999997</v>
      </c>
    </row>
    <row r="23" spans="1:5" ht="14.4" x14ac:dyDescent="0.3">
      <c r="A23" s="49"/>
      <c r="B23" s="49"/>
      <c r="C23" s="49"/>
      <c r="D23" s="49"/>
      <c r="E23" s="49"/>
    </row>
    <row r="24" spans="1:5" ht="14.4" x14ac:dyDescent="0.3">
      <c r="A24" s="49"/>
      <c r="B24" s="57" t="s">
        <v>32</v>
      </c>
      <c r="C24" s="58"/>
      <c r="D24" s="59" t="s">
        <v>33</v>
      </c>
      <c r="E24" s="60">
        <f>SUM(E20)+(E22)</f>
        <v>109.434966</v>
      </c>
    </row>
    <row r="25" spans="1:5" ht="14.4" x14ac:dyDescent="0.3">
      <c r="A25" s="49"/>
      <c r="B25" s="49"/>
      <c r="C25" s="49"/>
      <c r="D25" s="49"/>
      <c r="E25" s="49"/>
    </row>
    <row r="26" spans="1:5" ht="14.4" x14ac:dyDescent="0.3">
      <c r="A26" s="49" t="s">
        <v>34</v>
      </c>
      <c r="B26" s="52" t="s">
        <v>35</v>
      </c>
      <c r="C26" s="49"/>
      <c r="D26" s="49"/>
      <c r="E26" s="49"/>
    </row>
    <row r="27" spans="1:5" ht="15.6" x14ac:dyDescent="0.3">
      <c r="A27" s="49"/>
      <c r="B27" s="49" t="s">
        <v>68</v>
      </c>
      <c r="C27" s="49"/>
      <c r="D27" s="51">
        <v>0</v>
      </c>
      <c r="E27" s="49"/>
    </row>
    <row r="28" spans="1:5" ht="15.6" x14ac:dyDescent="0.3">
      <c r="A28" s="49"/>
      <c r="B28" s="49" t="s">
        <v>36</v>
      </c>
      <c r="C28" s="49"/>
      <c r="D28" s="51">
        <v>0</v>
      </c>
      <c r="E28" s="49"/>
    </row>
    <row r="29" spans="1:5" ht="15.6" x14ac:dyDescent="0.3">
      <c r="A29" s="49"/>
      <c r="B29" s="49" t="s">
        <v>37</v>
      </c>
      <c r="C29" s="49"/>
      <c r="D29" s="51">
        <v>0</v>
      </c>
      <c r="E29" s="49"/>
    </row>
    <row r="30" spans="1:5" ht="15.6" x14ac:dyDescent="0.3">
      <c r="A30" s="49"/>
      <c r="B30" s="49" t="s">
        <v>38</v>
      </c>
      <c r="C30" s="49"/>
      <c r="D30" s="51">
        <v>0</v>
      </c>
      <c r="E30" s="49"/>
    </row>
    <row r="31" spans="1:5" ht="15.6" x14ac:dyDescent="0.3">
      <c r="A31" s="49"/>
      <c r="B31" s="49" t="s">
        <v>39</v>
      </c>
      <c r="C31" s="49"/>
      <c r="D31" s="51">
        <v>0</v>
      </c>
      <c r="E31" s="49"/>
    </row>
    <row r="32" spans="1:5" ht="15.6" x14ac:dyDescent="0.3">
      <c r="A32" s="49"/>
      <c r="B32" s="49" t="s">
        <v>67</v>
      </c>
      <c r="C32" s="49"/>
      <c r="D32" s="51">
        <v>0</v>
      </c>
      <c r="E32" s="49"/>
    </row>
    <row r="33" spans="1:7" ht="15.6" x14ac:dyDescent="0.3">
      <c r="A33" s="49"/>
      <c r="B33" s="49" t="s">
        <v>47</v>
      </c>
      <c r="C33" s="49"/>
      <c r="D33" s="51">
        <v>0</v>
      </c>
      <c r="E33" s="49"/>
    </row>
    <row r="34" spans="1:7" s="33" customFormat="1" ht="15.6" x14ac:dyDescent="0.3">
      <c r="A34" s="61"/>
      <c r="B34" s="49" t="s">
        <v>71</v>
      </c>
      <c r="C34" s="63"/>
      <c r="D34" s="51">
        <v>0</v>
      </c>
      <c r="E34" s="61"/>
    </row>
    <row r="35" spans="1:7" ht="15.6" x14ac:dyDescent="0.3">
      <c r="A35" s="49"/>
      <c r="B35" s="49" t="s">
        <v>72</v>
      </c>
      <c r="C35" s="49"/>
      <c r="D35" s="51">
        <v>0</v>
      </c>
      <c r="E35" s="49"/>
    </row>
    <row r="36" spans="1:7" ht="15.6" x14ac:dyDescent="0.3">
      <c r="A36" s="49"/>
      <c r="B36" s="49" t="s">
        <v>4</v>
      </c>
      <c r="C36" s="49"/>
      <c r="D36" s="51">
        <v>0</v>
      </c>
      <c r="E36" s="49"/>
    </row>
    <row r="37" spans="1:7" ht="15.6" x14ac:dyDescent="0.3">
      <c r="A37" s="49"/>
      <c r="B37" s="49" t="s">
        <v>40</v>
      </c>
      <c r="C37" s="49"/>
      <c r="D37" s="51">
        <v>0</v>
      </c>
      <c r="E37" s="49"/>
    </row>
    <row r="38" spans="1:7" ht="14.4" x14ac:dyDescent="0.3">
      <c r="A38" s="49"/>
      <c r="B38" s="49"/>
      <c r="C38" s="49"/>
      <c r="D38" s="49"/>
      <c r="E38" s="49"/>
    </row>
    <row r="39" spans="1:7" ht="14.4" x14ac:dyDescent="0.3">
      <c r="A39" s="49"/>
      <c r="B39" s="49"/>
      <c r="C39" s="49"/>
      <c r="D39" s="49"/>
      <c r="E39" s="49"/>
    </row>
    <row r="40" spans="1:7" ht="14.4" x14ac:dyDescent="0.3">
      <c r="A40" s="49"/>
      <c r="B40" s="49" t="s">
        <v>41</v>
      </c>
      <c r="C40" s="49"/>
      <c r="D40" s="55">
        <f>SUM(D27:D37)</f>
        <v>0</v>
      </c>
      <c r="E40" s="54"/>
    </row>
    <row r="41" spans="1:7" ht="14.4" x14ac:dyDescent="0.3">
      <c r="A41" s="49"/>
      <c r="B41" s="49"/>
      <c r="C41" s="49"/>
      <c r="D41" s="49"/>
      <c r="E41" s="49"/>
    </row>
    <row r="42" spans="1:7" ht="14.4" x14ac:dyDescent="0.3">
      <c r="A42" s="49"/>
      <c r="B42" s="57" t="s">
        <v>42</v>
      </c>
      <c r="C42" s="58"/>
      <c r="D42" s="49"/>
      <c r="E42" s="60">
        <f>(1+D40)*E24</f>
        <v>109.434966</v>
      </c>
    </row>
    <row r="43" spans="1:7" ht="14.4" x14ac:dyDescent="0.3">
      <c r="A43" s="49"/>
      <c r="B43" s="49"/>
      <c r="C43" s="49"/>
      <c r="D43" s="49"/>
      <c r="E43" s="49"/>
    </row>
    <row r="44" spans="1:7" ht="14.4" x14ac:dyDescent="0.3">
      <c r="A44" s="49" t="s">
        <v>43</v>
      </c>
      <c r="B44" s="52" t="s">
        <v>44</v>
      </c>
      <c r="C44" s="49"/>
      <c r="D44" s="49"/>
      <c r="E44" s="49"/>
    </row>
    <row r="45" spans="1:7" s="41" customFormat="1" ht="15.6" x14ac:dyDescent="0.3">
      <c r="A45" s="64"/>
      <c r="B45" s="65" t="s">
        <v>59</v>
      </c>
      <c r="C45" s="64"/>
      <c r="D45" s="51">
        <v>0</v>
      </c>
      <c r="E45" s="64"/>
      <c r="G45" s="42"/>
    </row>
    <row r="46" spans="1:7" s="41" customFormat="1" ht="15.6" x14ac:dyDescent="0.3">
      <c r="A46" s="64"/>
      <c r="B46" s="65" t="s">
        <v>60</v>
      </c>
      <c r="C46" s="64"/>
      <c r="D46" s="51">
        <v>0</v>
      </c>
      <c r="E46" s="64"/>
    </row>
    <row r="47" spans="1:7" ht="14.4" x14ac:dyDescent="0.3">
      <c r="A47" s="49"/>
      <c r="B47" s="49"/>
      <c r="C47" s="49"/>
      <c r="D47" s="49"/>
      <c r="E47" s="54">
        <f>SUM((D45)+(D46))*(E42)</f>
        <v>0</v>
      </c>
    </row>
    <row r="48" spans="1:7" ht="15.6" x14ac:dyDescent="0.3">
      <c r="A48" s="49"/>
      <c r="B48" s="49"/>
      <c r="C48" s="66"/>
      <c r="D48" s="66"/>
      <c r="E48" s="66"/>
    </row>
    <row r="49" spans="1:5" ht="18" x14ac:dyDescent="0.35">
      <c r="A49" s="49"/>
      <c r="B49" s="47" t="s">
        <v>58</v>
      </c>
      <c r="C49" s="67"/>
      <c r="D49" s="67"/>
      <c r="E49" s="50">
        <f>SUM(E42)+(E47)</f>
        <v>109.434966</v>
      </c>
    </row>
    <row r="52" spans="1:5" ht="80.400000000000006" customHeight="1" x14ac:dyDescent="0.3">
      <c r="A52" s="98" t="s">
        <v>46</v>
      </c>
      <c r="B52" s="98"/>
      <c r="C52" s="98"/>
      <c r="D52" s="98"/>
      <c r="E52" s="98"/>
    </row>
  </sheetData>
  <sheetProtection algorithmName="SHA-512" hashValue="qBccq11hrZwDxn1RYU2Zt8dVblw2om3iHvddwaXV1G1FEOKYrvuF7H6j3kbijzPSKSQ8VtWuOhQRjPugVYCIEA==" saltValue="A3XUXTIHD2+lUk0EZLybZg==" spinCount="100000" sheet="1" selectLockedCells="1"/>
  <mergeCells count="3">
    <mergeCell ref="A1:E1"/>
    <mergeCell ref="A6:E6"/>
    <mergeCell ref="A52:E5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1"/>
  <sheetViews>
    <sheetView showGridLines="0" topLeftCell="A26" zoomScaleNormal="100" workbookViewId="0">
      <selection activeCell="D46" sqref="D46"/>
    </sheetView>
  </sheetViews>
  <sheetFormatPr defaultColWidth="8.77734375" defaultRowHeight="13.2" x14ac:dyDescent="0.25"/>
  <cols>
    <col min="1" max="1" width="9" customWidth="1"/>
    <col min="2" max="2" width="76" bestFit="1" customWidth="1"/>
    <col min="4" max="4" width="10.21875" bestFit="1" customWidth="1"/>
    <col min="5" max="5" width="10.77734375" customWidth="1"/>
  </cols>
  <sheetData>
    <row r="1" spans="1:5" ht="55.95" customHeight="1" x14ac:dyDescent="0.25">
      <c r="A1" s="74" t="s">
        <v>61</v>
      </c>
      <c r="B1" s="94"/>
      <c r="C1" s="94"/>
      <c r="D1" s="94"/>
      <c r="E1" s="94"/>
    </row>
    <row r="2" spans="1:5" ht="31.2" x14ac:dyDescent="0.3">
      <c r="A2" s="47"/>
      <c r="B2" s="47" t="s">
        <v>14</v>
      </c>
      <c r="C2" s="68" t="s">
        <v>53</v>
      </c>
      <c r="D2" s="47"/>
      <c r="E2" s="48" t="s">
        <v>16</v>
      </c>
    </row>
    <row r="3" spans="1:5" ht="15.6" x14ac:dyDescent="0.3">
      <c r="A3" s="49" t="s">
        <v>17</v>
      </c>
      <c r="B3" s="49" t="s">
        <v>18</v>
      </c>
      <c r="C3" s="49"/>
      <c r="D3" s="49"/>
      <c r="E3" s="50">
        <v>100</v>
      </c>
    </row>
    <row r="4" spans="1:5" ht="15.6" x14ac:dyDescent="0.3">
      <c r="A4" s="49"/>
      <c r="B4" s="49" t="s">
        <v>19</v>
      </c>
      <c r="C4" s="49"/>
      <c r="D4" s="49"/>
      <c r="E4" s="51">
        <v>0</v>
      </c>
    </row>
    <row r="5" spans="1:5" ht="14.4" x14ac:dyDescent="0.3">
      <c r="A5" s="49"/>
      <c r="B5" s="52"/>
      <c r="C5" s="52" t="s">
        <v>20</v>
      </c>
      <c r="D5" s="49"/>
      <c r="E5" s="54">
        <f>+(1+E4)*E3</f>
        <v>100</v>
      </c>
    </row>
    <row r="6" spans="1:5" ht="14.4" x14ac:dyDescent="0.3">
      <c r="A6" s="49"/>
      <c r="B6" s="52"/>
      <c r="C6" s="52"/>
      <c r="D6" s="49"/>
      <c r="E6" s="54"/>
    </row>
    <row r="7" spans="1:5" ht="14.4" x14ac:dyDescent="0.3">
      <c r="A7" s="49" t="s">
        <v>21</v>
      </c>
      <c r="B7" s="52" t="s">
        <v>10</v>
      </c>
      <c r="C7" s="52"/>
      <c r="D7" s="49"/>
      <c r="E7" s="49"/>
    </row>
    <row r="8" spans="1:5" ht="14.4" x14ac:dyDescent="0.3">
      <c r="A8" s="49"/>
      <c r="B8" s="49" t="s">
        <v>22</v>
      </c>
      <c r="C8" s="52">
        <f>'Factor Fase A'!C8</f>
        <v>260</v>
      </c>
      <c r="D8" s="49"/>
      <c r="E8" s="49"/>
    </row>
    <row r="9" spans="1:5" ht="14.4" x14ac:dyDescent="0.3">
      <c r="A9" s="49"/>
      <c r="B9" s="49" t="s">
        <v>23</v>
      </c>
      <c r="C9" s="52">
        <f>'Factor Fase A'!C9</f>
        <v>229</v>
      </c>
      <c r="D9" s="49"/>
      <c r="E9" s="49"/>
    </row>
    <row r="10" spans="1:5" ht="15.6" x14ac:dyDescent="0.3">
      <c r="A10" s="49"/>
      <c r="B10" s="49" t="s">
        <v>24</v>
      </c>
      <c r="C10" s="52">
        <f>'Factor Fase A'!C10</f>
        <v>25</v>
      </c>
      <c r="D10" s="51">
        <v>0</v>
      </c>
      <c r="E10" s="49"/>
    </row>
    <row r="11" spans="1:5" ht="15.6" x14ac:dyDescent="0.3">
      <c r="A11" s="49"/>
      <c r="B11" s="49" t="s">
        <v>0</v>
      </c>
      <c r="C11" s="52">
        <f>'Factor Fase A'!C11</f>
        <v>6</v>
      </c>
      <c r="D11" s="51">
        <v>0</v>
      </c>
      <c r="E11" s="49"/>
    </row>
    <row r="12" spans="1:5" ht="15.6" x14ac:dyDescent="0.3">
      <c r="A12" s="49"/>
      <c r="B12" s="49" t="s">
        <v>1</v>
      </c>
      <c r="C12" s="52"/>
      <c r="D12" s="51">
        <v>0</v>
      </c>
      <c r="E12" s="49"/>
    </row>
    <row r="13" spans="1:5" ht="14.4" x14ac:dyDescent="0.3">
      <c r="A13" s="49"/>
      <c r="B13" s="49" t="s">
        <v>25</v>
      </c>
      <c r="C13" s="52">
        <v>0</v>
      </c>
      <c r="D13" s="21">
        <v>1.0200000000000001E-2</v>
      </c>
      <c r="E13" s="49"/>
    </row>
    <row r="14" spans="1:5" ht="15.6" x14ac:dyDescent="0.3">
      <c r="A14" s="49"/>
      <c r="B14" s="49" t="s">
        <v>26</v>
      </c>
      <c r="C14" s="52"/>
      <c r="D14" s="51">
        <v>0</v>
      </c>
      <c r="E14" s="49"/>
    </row>
    <row r="15" spans="1:5" ht="15.6" x14ac:dyDescent="0.3">
      <c r="A15" s="49"/>
      <c r="B15" s="49" t="s">
        <v>27</v>
      </c>
      <c r="C15" s="49"/>
      <c r="D15" s="51">
        <v>0</v>
      </c>
      <c r="E15" s="49"/>
    </row>
    <row r="16" spans="1:5" ht="15.6" x14ac:dyDescent="0.3">
      <c r="A16" s="49"/>
      <c r="B16" s="49" t="s">
        <v>66</v>
      </c>
      <c r="C16" s="49"/>
      <c r="D16" s="51">
        <v>0</v>
      </c>
      <c r="E16" s="49"/>
    </row>
    <row r="17" spans="1:5" ht="14.4" x14ac:dyDescent="0.3">
      <c r="A17" s="49"/>
      <c r="B17" s="49"/>
      <c r="C17" s="49"/>
      <c r="D17" s="55"/>
      <c r="E17" s="49"/>
    </row>
    <row r="18" spans="1:5" ht="14.4" x14ac:dyDescent="0.3">
      <c r="A18" s="49"/>
      <c r="B18" s="49" t="s">
        <v>28</v>
      </c>
      <c r="C18" s="49"/>
      <c r="D18" s="55">
        <f>SUM(D10:D16)</f>
        <v>1.0200000000000001E-2</v>
      </c>
      <c r="E18" s="54">
        <f>SUM(D18)*($E$5)</f>
        <v>1.02</v>
      </c>
    </row>
    <row r="19" spans="1:5" ht="14.4" x14ac:dyDescent="0.3">
      <c r="A19" s="49"/>
      <c r="B19" s="49"/>
      <c r="C19" s="49"/>
      <c r="D19" s="55"/>
      <c r="E19" s="54"/>
    </row>
    <row r="20" spans="1:5" ht="14.4" x14ac:dyDescent="0.3">
      <c r="A20" s="49"/>
      <c r="B20" s="49" t="s">
        <v>29</v>
      </c>
      <c r="C20" s="49"/>
      <c r="D20" s="56" t="s">
        <v>30</v>
      </c>
      <c r="E20" s="54">
        <f>+(1+D18)*E5</f>
        <v>101.02</v>
      </c>
    </row>
    <row r="21" spans="1:5" ht="14.4" x14ac:dyDescent="0.3">
      <c r="A21" s="49"/>
      <c r="B21" s="49"/>
      <c r="C21" s="49"/>
      <c r="D21" s="49"/>
      <c r="E21" s="49"/>
    </row>
    <row r="22" spans="1:5" ht="14.4" x14ac:dyDescent="0.3">
      <c r="A22" s="49"/>
      <c r="B22" s="49" t="s">
        <v>31</v>
      </c>
      <c r="C22" s="49"/>
      <c r="D22" s="55">
        <f>'Factor Fase A'!D22</f>
        <v>8.3299999999999999E-2</v>
      </c>
      <c r="E22" s="54">
        <f>SUM(E20)*(D22)</f>
        <v>8.4149659999999997</v>
      </c>
    </row>
    <row r="23" spans="1:5" ht="14.4" x14ac:dyDescent="0.3">
      <c r="A23" s="49"/>
      <c r="B23" s="49"/>
      <c r="C23" s="49"/>
      <c r="D23" s="49"/>
      <c r="E23" s="49"/>
    </row>
    <row r="24" spans="1:5" ht="14.4" x14ac:dyDescent="0.3">
      <c r="A24" s="49"/>
      <c r="B24" s="57" t="s">
        <v>32</v>
      </c>
      <c r="C24" s="58"/>
      <c r="D24" s="59" t="s">
        <v>33</v>
      </c>
      <c r="E24" s="60">
        <f>SUM(E20)+(E22)</f>
        <v>109.434966</v>
      </c>
    </row>
    <row r="25" spans="1:5" ht="14.4" x14ac:dyDescent="0.3">
      <c r="A25" s="49"/>
      <c r="B25" s="49"/>
      <c r="C25" s="49"/>
      <c r="D25" s="49"/>
      <c r="E25" s="49"/>
    </row>
    <row r="26" spans="1:5" ht="14.4" x14ac:dyDescent="0.3">
      <c r="A26" s="49" t="s">
        <v>34</v>
      </c>
      <c r="B26" s="52" t="s">
        <v>35</v>
      </c>
      <c r="C26" s="49"/>
      <c r="D26" s="49"/>
      <c r="E26" s="49"/>
    </row>
    <row r="27" spans="1:5" ht="15.6" x14ac:dyDescent="0.3">
      <c r="A27" s="49"/>
      <c r="B27" s="49" t="s">
        <v>68</v>
      </c>
      <c r="C27" s="49"/>
      <c r="D27" s="51">
        <v>0</v>
      </c>
      <c r="E27" s="49"/>
    </row>
    <row r="28" spans="1:5" ht="15.6" x14ac:dyDescent="0.3">
      <c r="A28" s="49"/>
      <c r="B28" s="49" t="s">
        <v>36</v>
      </c>
      <c r="C28" s="49"/>
      <c r="D28" s="51">
        <v>0</v>
      </c>
      <c r="E28" s="49"/>
    </row>
    <row r="29" spans="1:5" ht="15.6" x14ac:dyDescent="0.3">
      <c r="A29" s="49"/>
      <c r="B29" s="49" t="s">
        <v>37</v>
      </c>
      <c r="C29" s="49"/>
      <c r="D29" s="51">
        <v>0</v>
      </c>
      <c r="E29" s="49"/>
    </row>
    <row r="30" spans="1:5" ht="15.6" x14ac:dyDescent="0.3">
      <c r="A30" s="49"/>
      <c r="B30" s="49" t="s">
        <v>38</v>
      </c>
      <c r="C30" s="49"/>
      <c r="D30" s="51">
        <v>0</v>
      </c>
      <c r="E30" s="49"/>
    </row>
    <row r="31" spans="1:5" ht="15.6" x14ac:dyDescent="0.3">
      <c r="A31" s="49"/>
      <c r="B31" s="49" t="s">
        <v>39</v>
      </c>
      <c r="C31" s="49"/>
      <c r="D31" s="51">
        <v>0</v>
      </c>
      <c r="E31" s="49"/>
    </row>
    <row r="32" spans="1:5" ht="15.6" x14ac:dyDescent="0.3">
      <c r="A32" s="49"/>
      <c r="B32" s="49" t="s">
        <v>69</v>
      </c>
      <c r="C32" s="49"/>
      <c r="D32" s="51">
        <v>0</v>
      </c>
      <c r="E32" s="49"/>
    </row>
    <row r="33" spans="1:5" ht="15.6" x14ac:dyDescent="0.3">
      <c r="A33" s="49"/>
      <c r="B33" s="49" t="s">
        <v>47</v>
      </c>
      <c r="C33" s="49"/>
      <c r="D33" s="51">
        <v>0</v>
      </c>
      <c r="E33" s="49"/>
    </row>
    <row r="34" spans="1:5" ht="15.6" x14ac:dyDescent="0.3">
      <c r="A34" s="49"/>
      <c r="B34" s="49" t="s">
        <v>71</v>
      </c>
      <c r="C34" s="49"/>
      <c r="D34" s="51">
        <v>0</v>
      </c>
      <c r="E34" s="49"/>
    </row>
    <row r="35" spans="1:5" ht="15.6" x14ac:dyDescent="0.3">
      <c r="A35" s="49"/>
      <c r="B35" s="49" t="s">
        <v>72</v>
      </c>
      <c r="C35" s="49"/>
      <c r="D35" s="51">
        <v>0</v>
      </c>
      <c r="E35" s="49"/>
    </row>
    <row r="36" spans="1:5" ht="15.6" x14ac:dyDescent="0.3">
      <c r="A36" s="49"/>
      <c r="B36" s="49" t="s">
        <v>4</v>
      </c>
      <c r="C36" s="49"/>
      <c r="D36" s="51">
        <v>0</v>
      </c>
      <c r="E36" s="49"/>
    </row>
    <row r="37" spans="1:5" ht="15.6" x14ac:dyDescent="0.3">
      <c r="A37" s="49"/>
      <c r="B37" s="49" t="s">
        <v>40</v>
      </c>
      <c r="C37" s="49"/>
      <c r="D37" s="51">
        <v>0</v>
      </c>
      <c r="E37" s="49"/>
    </row>
    <row r="38" spans="1:5" ht="14.4" x14ac:dyDescent="0.3">
      <c r="A38" s="49"/>
      <c r="B38" s="49"/>
      <c r="C38" s="49"/>
      <c r="D38" s="49"/>
      <c r="E38" s="49"/>
    </row>
    <row r="39" spans="1:5" ht="14.4" x14ac:dyDescent="0.3">
      <c r="A39" s="49"/>
      <c r="B39" s="49"/>
      <c r="C39" s="49"/>
      <c r="D39" s="49"/>
      <c r="E39" s="49"/>
    </row>
    <row r="40" spans="1:5" ht="14.4" x14ac:dyDescent="0.3">
      <c r="A40" s="49"/>
      <c r="B40" s="49" t="s">
        <v>41</v>
      </c>
      <c r="C40" s="49"/>
      <c r="D40" s="55">
        <f>SUM(D27:D37)</f>
        <v>0</v>
      </c>
      <c r="E40" s="54"/>
    </row>
    <row r="41" spans="1:5" ht="14.4" x14ac:dyDescent="0.3">
      <c r="A41" s="49"/>
      <c r="B41" s="49"/>
      <c r="C41" s="49"/>
      <c r="D41" s="49"/>
      <c r="E41" s="49"/>
    </row>
    <row r="42" spans="1:5" ht="14.4" x14ac:dyDescent="0.3">
      <c r="A42" s="49"/>
      <c r="B42" s="57" t="s">
        <v>42</v>
      </c>
      <c r="C42" s="58"/>
      <c r="D42" s="49"/>
      <c r="E42" s="60">
        <f>(1+D40)*E24</f>
        <v>109.434966</v>
      </c>
    </row>
    <row r="43" spans="1:5" ht="14.4" x14ac:dyDescent="0.3">
      <c r="A43" s="49"/>
      <c r="B43" s="49"/>
      <c r="C43" s="49"/>
      <c r="D43" s="49"/>
      <c r="E43" s="49"/>
    </row>
    <row r="44" spans="1:5" ht="14.4" x14ac:dyDescent="0.3">
      <c r="A44" s="49" t="s">
        <v>43</v>
      </c>
      <c r="B44" s="52" t="s">
        <v>44</v>
      </c>
      <c r="C44" s="49"/>
      <c r="D44" s="49"/>
      <c r="E44" s="49"/>
    </row>
    <row r="45" spans="1:5" s="41" customFormat="1" ht="15.6" x14ac:dyDescent="0.3">
      <c r="A45" s="64"/>
      <c r="B45" s="70" t="str">
        <f>'Factor Fase A'!B45</f>
        <v>Beschrijving 1 (Bijv. Sociale aspecten)</v>
      </c>
      <c r="C45" s="64"/>
      <c r="D45" s="51">
        <v>0</v>
      </c>
      <c r="E45" s="64"/>
    </row>
    <row r="46" spans="1:5" ht="15.6" x14ac:dyDescent="0.3">
      <c r="A46" s="49"/>
      <c r="B46" s="70" t="str">
        <f>'Factor Fase A'!B46</f>
        <v>Beschrijving 2 (Bijv. Voorfinanciering reiskosten)</v>
      </c>
      <c r="C46" s="49"/>
      <c r="D46" s="51">
        <v>0</v>
      </c>
      <c r="E46" s="49"/>
    </row>
    <row r="47" spans="1:5" ht="14.4" x14ac:dyDescent="0.3">
      <c r="A47" s="49"/>
      <c r="B47" s="69"/>
      <c r="C47" s="49"/>
      <c r="D47" s="49"/>
      <c r="E47" s="54">
        <f>SUM((D45)+(D46))*(E42)</f>
        <v>0</v>
      </c>
    </row>
    <row r="48" spans="1:5" ht="15.6" x14ac:dyDescent="0.3">
      <c r="A48" s="66"/>
      <c r="B48" s="66"/>
      <c r="C48" s="66"/>
      <c r="D48" s="66"/>
      <c r="E48" s="66"/>
    </row>
    <row r="49" spans="1:5" ht="18" x14ac:dyDescent="0.35">
      <c r="A49" s="66"/>
      <c r="B49" s="47" t="s">
        <v>58</v>
      </c>
      <c r="C49" s="67"/>
      <c r="D49" s="67"/>
      <c r="E49" s="50">
        <f>SUM(E42)+(E47)</f>
        <v>109.434966</v>
      </c>
    </row>
    <row r="51" spans="1:5" ht="64.2" customHeight="1" x14ac:dyDescent="0.25">
      <c r="A51" s="99" t="s">
        <v>45</v>
      </c>
      <c r="B51" s="99"/>
      <c r="C51" s="99"/>
      <c r="D51" s="99"/>
      <c r="E51" s="99"/>
    </row>
  </sheetData>
  <sheetProtection algorithmName="SHA-512" hashValue="WbdpuLizRNNVR4DKBspghNPftNYly8+XPGxVCvvCuttdzEQy1m9J9lYPN6frD/xibanztO8TWxVyhK/YKm1EDw==" saltValue="MLcvcU+TZ4F+viQwVGlS4Q==" spinCount="100000" sheet="1" objects="1" scenarios="1" selectLockedCells="1"/>
  <mergeCells count="2">
    <mergeCell ref="A1:E1"/>
    <mergeCell ref="A51:E5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C2C69-068B-3A4B-A291-69EB7D09813C}">
  <dimension ref="A1:E50"/>
  <sheetViews>
    <sheetView showGridLines="0" topLeftCell="A25" zoomScaleNormal="100" workbookViewId="0">
      <selection activeCell="D45" sqref="D45"/>
    </sheetView>
  </sheetViews>
  <sheetFormatPr defaultColWidth="8.77734375" defaultRowHeight="13.2" x14ac:dyDescent="0.25"/>
  <cols>
    <col min="1" max="1" width="9" customWidth="1"/>
    <col min="2" max="2" width="76" bestFit="1" customWidth="1"/>
    <col min="4" max="4" width="10.21875" bestFit="1" customWidth="1"/>
    <col min="5" max="5" width="10.77734375" customWidth="1"/>
  </cols>
  <sheetData>
    <row r="1" spans="1:5" ht="55.95" customHeight="1" x14ac:dyDescent="0.25">
      <c r="A1" s="74" t="s">
        <v>61</v>
      </c>
      <c r="B1" s="94"/>
      <c r="C1" s="94"/>
      <c r="D1" s="94"/>
      <c r="E1" s="94"/>
    </row>
    <row r="2" spans="1:5" ht="31.2" x14ac:dyDescent="0.3">
      <c r="A2" s="47"/>
      <c r="B2" s="47" t="s">
        <v>14</v>
      </c>
      <c r="C2" s="47" t="s">
        <v>51</v>
      </c>
      <c r="D2" s="47"/>
      <c r="E2" s="48" t="s">
        <v>16</v>
      </c>
    </row>
    <row r="3" spans="1:5" ht="15.6" x14ac:dyDescent="0.3">
      <c r="A3" s="49" t="s">
        <v>17</v>
      </c>
      <c r="B3" s="49" t="s">
        <v>18</v>
      </c>
      <c r="C3" s="49"/>
      <c r="D3" s="49"/>
      <c r="E3" s="50">
        <v>100</v>
      </c>
    </row>
    <row r="4" spans="1:5" ht="15.6" x14ac:dyDescent="0.3">
      <c r="A4" s="49"/>
      <c r="B4" s="49" t="s">
        <v>19</v>
      </c>
      <c r="C4" s="49"/>
      <c r="D4" s="49"/>
      <c r="E4" s="51">
        <v>0</v>
      </c>
    </row>
    <row r="5" spans="1:5" ht="14.4" x14ac:dyDescent="0.3">
      <c r="A5" s="49"/>
      <c r="B5" s="52"/>
      <c r="C5" s="52" t="s">
        <v>20</v>
      </c>
      <c r="D5" s="49"/>
      <c r="E5" s="54">
        <f>+(1+E4)*E3</f>
        <v>100</v>
      </c>
    </row>
    <row r="6" spans="1:5" ht="14.4" x14ac:dyDescent="0.3">
      <c r="A6" s="49"/>
      <c r="B6" s="52"/>
      <c r="C6" s="52"/>
      <c r="D6" s="49"/>
      <c r="E6" s="54"/>
    </row>
    <row r="7" spans="1:5" ht="14.4" x14ac:dyDescent="0.3">
      <c r="A7" s="49" t="s">
        <v>21</v>
      </c>
      <c r="B7" s="52" t="s">
        <v>10</v>
      </c>
      <c r="C7" s="52"/>
      <c r="D7" s="49"/>
      <c r="E7" s="49"/>
    </row>
    <row r="8" spans="1:5" ht="14.4" x14ac:dyDescent="0.3">
      <c r="A8" s="49"/>
      <c r="B8" s="49" t="s">
        <v>22</v>
      </c>
      <c r="C8" s="52">
        <f>'Factor Fase A'!C8</f>
        <v>260</v>
      </c>
      <c r="D8" s="49"/>
      <c r="E8" s="49"/>
    </row>
    <row r="9" spans="1:5" ht="14.4" x14ac:dyDescent="0.3">
      <c r="A9" s="49"/>
      <c r="B9" s="49" t="s">
        <v>23</v>
      </c>
      <c r="C9" s="52">
        <f>'Factor Fase A'!C9</f>
        <v>229</v>
      </c>
      <c r="D9" s="49"/>
      <c r="E9" s="49"/>
    </row>
    <row r="10" spans="1:5" ht="15.6" x14ac:dyDescent="0.3">
      <c r="A10" s="49"/>
      <c r="B10" s="49" t="s">
        <v>24</v>
      </c>
      <c r="C10" s="52">
        <v>25</v>
      </c>
      <c r="D10" s="51">
        <v>0</v>
      </c>
      <c r="E10" s="49"/>
    </row>
    <row r="11" spans="1:5" ht="15.6" x14ac:dyDescent="0.3">
      <c r="A11" s="49"/>
      <c r="B11" s="49" t="s">
        <v>0</v>
      </c>
      <c r="C11" s="52">
        <v>5</v>
      </c>
      <c r="D11" s="51">
        <v>0</v>
      </c>
      <c r="E11" s="49"/>
    </row>
    <row r="12" spans="1:5" ht="15.6" x14ac:dyDescent="0.3">
      <c r="A12" s="49"/>
      <c r="B12" s="49" t="s">
        <v>1</v>
      </c>
      <c r="C12" s="52"/>
      <c r="D12" s="51">
        <v>0</v>
      </c>
      <c r="E12" s="49"/>
    </row>
    <row r="13" spans="1:5" ht="14.4" x14ac:dyDescent="0.3">
      <c r="A13" s="49"/>
      <c r="B13" s="49" t="s">
        <v>48</v>
      </c>
      <c r="C13" s="52"/>
      <c r="D13" s="21">
        <v>0.17050000000000001</v>
      </c>
      <c r="E13" s="49"/>
    </row>
    <row r="14" spans="1:5" ht="14.4" x14ac:dyDescent="0.3">
      <c r="A14" s="49"/>
      <c r="B14" s="49" t="s">
        <v>25</v>
      </c>
      <c r="C14" s="52">
        <v>0</v>
      </c>
      <c r="D14" s="21">
        <v>0</v>
      </c>
      <c r="E14" s="49"/>
    </row>
    <row r="15" spans="1:5" ht="15.6" x14ac:dyDescent="0.3">
      <c r="A15" s="49"/>
      <c r="B15" s="49" t="s">
        <v>26</v>
      </c>
      <c r="C15" s="52"/>
      <c r="D15" s="51">
        <v>0</v>
      </c>
      <c r="E15" s="49"/>
    </row>
    <row r="16" spans="1:5" ht="15.6" x14ac:dyDescent="0.3">
      <c r="A16" s="49"/>
      <c r="B16" s="49" t="s">
        <v>27</v>
      </c>
      <c r="C16" s="49"/>
      <c r="D16" s="51">
        <v>0</v>
      </c>
      <c r="E16" s="49"/>
    </row>
    <row r="17" spans="1:5" ht="14.4" x14ac:dyDescent="0.3">
      <c r="A17" s="49"/>
      <c r="B17" s="49"/>
      <c r="C17" s="49"/>
      <c r="D17" s="55"/>
      <c r="E17" s="49"/>
    </row>
    <row r="18" spans="1:5" ht="14.4" x14ac:dyDescent="0.3">
      <c r="A18" s="49"/>
      <c r="B18" s="49" t="s">
        <v>28</v>
      </c>
      <c r="C18" s="49"/>
      <c r="D18" s="55">
        <f>SUM(D10:D16)</f>
        <v>0.17050000000000001</v>
      </c>
      <c r="E18" s="54">
        <f>SUM(D18)*($E$5)</f>
        <v>17.05</v>
      </c>
    </row>
    <row r="19" spans="1:5" ht="14.4" x14ac:dyDescent="0.3">
      <c r="A19" s="49"/>
      <c r="B19" s="49"/>
      <c r="C19" s="49"/>
      <c r="D19" s="55"/>
      <c r="E19" s="54"/>
    </row>
    <row r="20" spans="1:5" ht="14.4" x14ac:dyDescent="0.3">
      <c r="A20" s="49"/>
      <c r="B20" s="49" t="s">
        <v>29</v>
      </c>
      <c r="C20" s="49"/>
      <c r="D20" s="56" t="s">
        <v>30</v>
      </c>
      <c r="E20" s="54">
        <f>+(1+D18)*E5</f>
        <v>117.05000000000001</v>
      </c>
    </row>
    <row r="21" spans="1:5" ht="14.4" x14ac:dyDescent="0.3">
      <c r="A21" s="49"/>
      <c r="B21" s="49"/>
      <c r="C21" s="49"/>
      <c r="D21" s="49"/>
      <c r="E21" s="49"/>
    </row>
    <row r="22" spans="1:5" ht="14.4" x14ac:dyDescent="0.3">
      <c r="A22" s="49"/>
      <c r="B22" s="49"/>
      <c r="C22" s="49"/>
      <c r="D22" s="55"/>
      <c r="E22" s="54">
        <f>SUM(E20)*(D22)</f>
        <v>0</v>
      </c>
    </row>
    <row r="23" spans="1:5" ht="14.4" x14ac:dyDescent="0.3">
      <c r="A23" s="49"/>
      <c r="B23" s="49"/>
      <c r="C23" s="49"/>
      <c r="D23" s="49"/>
      <c r="E23" s="49"/>
    </row>
    <row r="24" spans="1:5" ht="14.4" x14ac:dyDescent="0.3">
      <c r="A24" s="49"/>
      <c r="B24" s="57" t="s">
        <v>32</v>
      </c>
      <c r="C24" s="58"/>
      <c r="D24" s="59" t="s">
        <v>33</v>
      </c>
      <c r="E24" s="60">
        <f>SUM(E20)+(E22)</f>
        <v>117.05000000000001</v>
      </c>
    </row>
    <row r="25" spans="1:5" ht="14.4" x14ac:dyDescent="0.3">
      <c r="A25" s="49"/>
      <c r="B25" s="49"/>
      <c r="C25" s="49"/>
      <c r="D25" s="49"/>
      <c r="E25" s="49"/>
    </row>
    <row r="26" spans="1:5" ht="14.4" x14ac:dyDescent="0.3">
      <c r="A26" s="49" t="s">
        <v>34</v>
      </c>
      <c r="B26" s="52" t="s">
        <v>35</v>
      </c>
      <c r="C26" s="49"/>
      <c r="D26" s="49"/>
      <c r="E26" s="49"/>
    </row>
    <row r="27" spans="1:5" ht="15.6" x14ac:dyDescent="0.3">
      <c r="A27" s="49"/>
      <c r="B27" s="49" t="s">
        <v>36</v>
      </c>
      <c r="C27" s="49"/>
      <c r="D27" s="51">
        <v>0</v>
      </c>
      <c r="E27" s="49"/>
    </row>
    <row r="28" spans="1:5" ht="15.6" x14ac:dyDescent="0.3">
      <c r="A28" s="49"/>
      <c r="B28" s="49" t="s">
        <v>37</v>
      </c>
      <c r="C28" s="49"/>
      <c r="D28" s="51">
        <v>0</v>
      </c>
      <c r="E28" s="49"/>
    </row>
    <row r="29" spans="1:5" ht="15.6" x14ac:dyDescent="0.3">
      <c r="A29" s="49"/>
      <c r="B29" s="49" t="s">
        <v>38</v>
      </c>
      <c r="C29" s="49"/>
      <c r="D29" s="51">
        <v>0</v>
      </c>
      <c r="E29" s="49"/>
    </row>
    <row r="30" spans="1:5" ht="15.6" x14ac:dyDescent="0.3">
      <c r="A30" s="49"/>
      <c r="B30" s="49" t="s">
        <v>39</v>
      </c>
      <c r="C30" s="49"/>
      <c r="D30" s="51">
        <v>0</v>
      </c>
      <c r="E30" s="49"/>
    </row>
    <row r="31" spans="1:5" ht="15.6" x14ac:dyDescent="0.3">
      <c r="A31" s="49"/>
      <c r="B31" s="49" t="s">
        <v>70</v>
      </c>
      <c r="C31" s="49"/>
      <c r="D31" s="51">
        <v>0</v>
      </c>
      <c r="E31" s="49"/>
    </row>
    <row r="32" spans="1:5" ht="15.6" x14ac:dyDescent="0.3">
      <c r="A32" s="49"/>
      <c r="B32" s="49" t="s">
        <v>47</v>
      </c>
      <c r="C32" s="49"/>
      <c r="D32" s="51">
        <v>0</v>
      </c>
      <c r="E32" s="49"/>
    </row>
    <row r="33" spans="1:5" ht="15.6" x14ac:dyDescent="0.3">
      <c r="A33" s="49"/>
      <c r="B33" s="49" t="s">
        <v>71</v>
      </c>
      <c r="C33" s="49"/>
      <c r="D33" s="51">
        <v>0</v>
      </c>
      <c r="E33" s="49"/>
    </row>
    <row r="34" spans="1:5" ht="15.6" x14ac:dyDescent="0.3">
      <c r="A34" s="49"/>
      <c r="B34" s="49" t="s">
        <v>72</v>
      </c>
      <c r="C34" s="49"/>
      <c r="D34" s="51">
        <v>0</v>
      </c>
      <c r="E34" s="49"/>
    </row>
    <row r="35" spans="1:5" ht="15.6" x14ac:dyDescent="0.3">
      <c r="A35" s="49"/>
      <c r="B35" s="49" t="s">
        <v>4</v>
      </c>
      <c r="C35" s="49"/>
      <c r="D35" s="51">
        <v>0</v>
      </c>
      <c r="E35" s="49"/>
    </row>
    <row r="36" spans="1:5" ht="15.6" x14ac:dyDescent="0.3">
      <c r="A36" s="49"/>
      <c r="B36" s="49" t="s">
        <v>40</v>
      </c>
      <c r="C36" s="49"/>
      <c r="D36" s="51">
        <v>0</v>
      </c>
      <c r="E36" s="49"/>
    </row>
    <row r="37" spans="1:5" ht="14.4" x14ac:dyDescent="0.3">
      <c r="A37" s="49"/>
      <c r="B37" s="49"/>
      <c r="C37" s="49"/>
      <c r="D37" s="49"/>
      <c r="E37" s="49"/>
    </row>
    <row r="38" spans="1:5" ht="14.4" x14ac:dyDescent="0.3">
      <c r="A38" s="49"/>
      <c r="B38" s="49"/>
      <c r="C38" s="49"/>
      <c r="D38" s="49"/>
      <c r="E38" s="49"/>
    </row>
    <row r="39" spans="1:5" ht="14.4" x14ac:dyDescent="0.3">
      <c r="A39" s="49"/>
      <c r="B39" s="49" t="s">
        <v>41</v>
      </c>
      <c r="C39" s="49"/>
      <c r="D39" s="55">
        <f>SUM(D27:D36)</f>
        <v>0</v>
      </c>
      <c r="E39" s="54"/>
    </row>
    <row r="40" spans="1:5" ht="14.4" x14ac:dyDescent="0.3">
      <c r="A40" s="49"/>
      <c r="B40" s="49"/>
      <c r="C40" s="49"/>
      <c r="D40" s="49"/>
      <c r="E40" s="49"/>
    </row>
    <row r="41" spans="1:5" ht="14.4" x14ac:dyDescent="0.3">
      <c r="A41" s="49"/>
      <c r="B41" s="57" t="s">
        <v>42</v>
      </c>
      <c r="C41" s="58"/>
      <c r="D41" s="49"/>
      <c r="E41" s="60">
        <f>(1+D39)*E24</f>
        <v>117.05000000000001</v>
      </c>
    </row>
    <row r="42" spans="1:5" ht="14.4" x14ac:dyDescent="0.3">
      <c r="A42" s="49"/>
      <c r="B42" s="49"/>
      <c r="C42" s="49"/>
      <c r="D42" s="49"/>
      <c r="E42" s="49"/>
    </row>
    <row r="43" spans="1:5" ht="14.4" x14ac:dyDescent="0.3">
      <c r="A43" s="49" t="s">
        <v>43</v>
      </c>
      <c r="B43" s="52" t="s">
        <v>44</v>
      </c>
      <c r="C43" s="49"/>
      <c r="D43" s="49"/>
      <c r="E43" s="49"/>
    </row>
    <row r="44" spans="1:5" s="41" customFormat="1" ht="15.6" x14ac:dyDescent="0.3">
      <c r="A44" s="64"/>
      <c r="B44" s="70" t="s">
        <v>64</v>
      </c>
      <c r="C44" s="64"/>
      <c r="D44" s="51">
        <v>0</v>
      </c>
      <c r="E44" s="64"/>
    </row>
    <row r="45" spans="1:5" ht="15.6" x14ac:dyDescent="0.3">
      <c r="A45" s="49"/>
      <c r="B45" s="70" t="s">
        <v>65</v>
      </c>
      <c r="C45" s="49"/>
      <c r="D45" s="51">
        <v>0</v>
      </c>
      <c r="E45" s="49"/>
    </row>
    <row r="46" spans="1:5" ht="14.4" x14ac:dyDescent="0.3">
      <c r="A46" s="49"/>
      <c r="B46" s="62"/>
      <c r="C46" s="49"/>
      <c r="D46" s="49"/>
      <c r="E46" s="54">
        <f>SUM((D44)+(D45))*(E41)</f>
        <v>0</v>
      </c>
    </row>
    <row r="47" spans="1:5" ht="15.6" x14ac:dyDescent="0.3">
      <c r="A47" s="66"/>
      <c r="B47" s="66"/>
      <c r="C47" s="66"/>
      <c r="D47" s="66"/>
      <c r="E47" s="66"/>
    </row>
    <row r="48" spans="1:5" ht="18" x14ac:dyDescent="0.35">
      <c r="A48" s="66"/>
      <c r="B48" s="47" t="s">
        <v>58</v>
      </c>
      <c r="C48" s="67"/>
      <c r="D48" s="67"/>
      <c r="E48" s="50">
        <f>SUM(E41)+(E46)</f>
        <v>117.05000000000001</v>
      </c>
    </row>
    <row r="50" spans="1:5" ht="81" customHeight="1" x14ac:dyDescent="0.25">
      <c r="A50" s="99" t="s">
        <v>45</v>
      </c>
      <c r="B50" s="99"/>
      <c r="C50" s="99"/>
      <c r="D50" s="99"/>
      <c r="E50" s="99"/>
    </row>
  </sheetData>
  <sheetProtection algorithmName="SHA-512" hashValue="zHBN2xbVnhhea1PbThaBmcKBtgvtC5XMAIazCAjwHwOuVYCdyPkod8Rt99EYq7Lu52NraaoZAwcy1awfSaimSg==" saltValue="N8vTbyfdVUP6HubZBykPaA==" spinCount="100000" sheet="1" objects="1" scenarios="1" selectLockedCells="1"/>
  <mergeCells count="2">
    <mergeCell ref="A1:E1"/>
    <mergeCell ref="A50:E5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dimension ref="A1:B4"/>
  <sheetViews>
    <sheetView workbookViewId="0">
      <selection activeCell="B4" sqref="B4"/>
    </sheetView>
  </sheetViews>
  <sheetFormatPr defaultColWidth="9.21875" defaultRowHeight="13.8" x14ac:dyDescent="0.3"/>
  <cols>
    <col min="1" max="1" width="25.44140625" style="1" customWidth="1"/>
    <col min="2" max="2" width="53.88671875" style="1" customWidth="1"/>
    <col min="3" max="16384" width="9.21875" style="1"/>
  </cols>
  <sheetData>
    <row r="1" spans="1:2" ht="68.400000000000006" customHeight="1" thickBot="1" x14ac:dyDescent="0.35">
      <c r="A1" s="100" t="s">
        <v>61</v>
      </c>
      <c r="B1" s="101"/>
    </row>
    <row r="2" spans="1:2" ht="13.8" customHeight="1" thickBot="1" x14ac:dyDescent="0.35">
      <c r="A2" s="102" t="s">
        <v>54</v>
      </c>
      <c r="B2" s="103"/>
    </row>
    <row r="3" spans="1:2" ht="14.4" x14ac:dyDescent="0.3">
      <c r="A3" s="19"/>
      <c r="B3" s="35" t="s">
        <v>12</v>
      </c>
    </row>
    <row r="4" spans="1:2" ht="15.6" x14ac:dyDescent="0.3">
      <c r="A4" s="34" t="s">
        <v>55</v>
      </c>
      <c r="B4" s="71">
        <v>0</v>
      </c>
    </row>
  </sheetData>
  <sheetProtection algorithmName="SHA-512" hashValue="qmsVja5WEbmoYU9nnS+12ELwgIuviA72P7jQnRrpfB0syuoInZyhyPxVak2zsiVnaFUScUmmkR4DUA70z8pxXA==" saltValue="QUmo9eagHnQAWhzbbF7UJw==" spinCount="100000" sheet="1" objects="1" scenarios="1" selectLockedCells="1"/>
  <protectedRanges>
    <protectedRange password="FB90" sqref="B4" name="Bereik1"/>
  </protectedRanges>
  <mergeCells count="2">
    <mergeCell ref="A1:B1"/>
    <mergeCell ref="A2:B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f6a404d-e5e1-432d-878d-21e875102fa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B0D1DA584352648AE490B9178147D34" ma:contentTypeVersion="11" ma:contentTypeDescription="Een nieuw document maken." ma:contentTypeScope="" ma:versionID="6420027fc5e68777691bb9b68c4c752a">
  <xsd:schema xmlns:xsd="http://www.w3.org/2001/XMLSchema" xmlns:xs="http://www.w3.org/2001/XMLSchema" xmlns:p="http://schemas.microsoft.com/office/2006/metadata/properties" xmlns:ns3="5f6a404d-e5e1-432d-878d-21e875102fa0" xmlns:ns4="3d9414f1-e866-405a-84c5-3c12a22e1b35" targetNamespace="http://schemas.microsoft.com/office/2006/metadata/properties" ma:root="true" ma:fieldsID="2dbaaf7bb4377d3350c619a02cfc6732" ns3:_="" ns4:_="">
    <xsd:import namespace="5f6a404d-e5e1-432d-878d-21e875102fa0"/>
    <xsd:import namespace="3d9414f1-e866-405a-84c5-3c12a22e1b35"/>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4:SharedWithUsers" minOccurs="0"/>
                <xsd:element ref="ns4:SharedWithDetails" minOccurs="0"/>
                <xsd:element ref="ns4:SharingHintHash"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6a404d-e5e1-432d-878d-21e875102fa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_activity" ma:index="18"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d9414f1-e866-405a-84c5-3c12a22e1b35" elementFormDefault="qualified">
    <xsd:import namespace="http://schemas.microsoft.com/office/2006/documentManagement/types"/>
    <xsd:import namespace="http://schemas.microsoft.com/office/infopath/2007/PartnerControls"/>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element name="SharingHintHash" ma:index="17" nillable="true" ma:displayName="Hint-hash dele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AFEBEEE-7D1E-4E5C-A566-94012B7061C2}">
  <ds:schemaRefs>
    <ds:schemaRef ds:uri="http://schemas.openxmlformats.org/package/2006/metadata/core-properties"/>
    <ds:schemaRef ds:uri="http://schemas.microsoft.com/office/2006/metadata/properties"/>
    <ds:schemaRef ds:uri="http://schemas.microsoft.com/office/2006/documentManagement/types"/>
    <ds:schemaRef ds:uri="http://purl.org/dc/dcmitype/"/>
    <ds:schemaRef ds:uri="http://purl.org/dc/terms/"/>
    <ds:schemaRef ds:uri="3d9414f1-e866-405a-84c5-3c12a22e1b35"/>
    <ds:schemaRef ds:uri="http://purl.org/dc/elements/1.1/"/>
    <ds:schemaRef ds:uri="http://schemas.microsoft.com/office/infopath/2007/PartnerControls"/>
    <ds:schemaRef ds:uri="http://www.w3.org/XML/1998/namespace"/>
    <ds:schemaRef ds:uri="5f6a404d-e5e1-432d-878d-21e875102fa0"/>
  </ds:schemaRefs>
</ds:datastoreItem>
</file>

<file path=customXml/itemProps2.xml><?xml version="1.0" encoding="utf-8"?>
<ds:datastoreItem xmlns:ds="http://schemas.openxmlformats.org/officeDocument/2006/customXml" ds:itemID="{1F338D68-E916-447B-8448-C9EB57B58806}">
  <ds:schemaRefs>
    <ds:schemaRef ds:uri="http://schemas.microsoft.com/sharepoint/v3/contenttype/forms"/>
  </ds:schemaRefs>
</ds:datastoreItem>
</file>

<file path=customXml/itemProps3.xml><?xml version="1.0" encoding="utf-8"?>
<ds:datastoreItem xmlns:ds="http://schemas.openxmlformats.org/officeDocument/2006/customXml" ds:itemID="{831A40C4-F63B-4A8F-89D6-3165F350AA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6a404d-e5e1-432d-878d-21e875102fa0"/>
    <ds:schemaRef ds:uri="3d9414f1-e866-405a-84c5-3c12a22e1b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Totaalblad - huidig</vt:lpstr>
      <vt:lpstr>Factor Fase A</vt:lpstr>
      <vt:lpstr>Factor Fase B-C</vt:lpstr>
      <vt:lpstr>Factor Payroll</vt:lpstr>
      <vt:lpstr>Bureaumarge</vt:lpstr>
    </vt:vector>
  </TitlesOfParts>
  <Company>Het NIC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spanninga</dc:creator>
  <cp:lastModifiedBy>Mariëtte Röttgering</cp:lastModifiedBy>
  <cp:lastPrinted>2015-01-22T12:11:16Z</cp:lastPrinted>
  <dcterms:created xsi:type="dcterms:W3CDTF">2012-07-25T14:01:01Z</dcterms:created>
  <dcterms:modified xsi:type="dcterms:W3CDTF">2023-04-12T17:01:56Z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0x0101005B0D1DA584352648AE490B9178147D34</vt:lpwstr>
  </property>
</Properties>
</file>